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ecutive_Dashboard" sheetId="1" r:id="rId5"/>
    <sheet state="visible" name="KPI_Scorecard" sheetId="2" r:id="rId6"/>
    <sheet state="visible" name="Sales_Analysis" sheetId="3" r:id="rId7"/>
    <sheet state="visible" name="Marketing_Analysis" sheetId="4" r:id="rId8"/>
    <sheet state="visible" name="Customer_Insights" sheetId="5" r:id="rId9"/>
    <sheet state="visible" name="Data_Quality" sheetId="6" r:id="rId10"/>
    <sheet state="visible" name="Checks_Sources" sheetId="7" r:id="rId11"/>
    <sheet state="visible" name="Sales_Clean" sheetId="8" r:id="rId12"/>
    <sheet state="visible" name="Marketing_Clean" sheetId="9" r:id="rId13"/>
    <sheet state="visible" name="Feedback_Clean" sheetId="10" r:id="rId14"/>
    <sheet state="visible" name="KPI_Definitions" sheetId="11" r:id="rId15"/>
  </sheets>
  <definedNames/>
  <calcPr/>
</workbook>
</file>

<file path=xl/sharedStrings.xml><?xml version="1.0" encoding="utf-8"?>
<sst xmlns="http://schemas.openxmlformats.org/spreadsheetml/2006/main" count="3125" uniqueCount="936">
  <si>
    <t>KPI Scorecard — 2026 H1</t>
  </si>
  <si>
    <t>Morning Bake — Half Year Business Review</t>
  </si>
  <si>
    <t>ช่วง ม.ค.–มิ.ย. 2026 | Executive view | Updated 2026-09-01 | Marketing H1 is provisional</t>
  </si>
  <si>
    <t>สถานะคำนวณจากกติกา KPI ที่ให้มา; Confidence แยก Calculated / Estimated / Provisional</t>
  </si>
  <si>
    <t>รายได้ปรับคุณภาพ</t>
  </si>
  <si>
    <t>ROAS (Partial)</t>
  </si>
  <si>
    <t>KPI</t>
  </si>
  <si>
    <t>Avg Rating</t>
  </si>
  <si>
    <t>มุมมอง</t>
  </si>
  <si>
    <t>ตัวชี้วัด</t>
  </si>
  <si>
    <t>Actual</t>
  </si>
  <si>
    <t>หน่วย</t>
  </si>
  <si>
    <t>Target</t>
  </si>
  <si>
    <t>ทิศทาง</t>
  </si>
  <si>
    <t>Gap (Favorable +)</t>
  </si>
  <si>
    <t>สถานะ</t>
  </si>
  <si>
    <t>Confidence</t>
  </si>
  <si>
    <t>FIN-01</t>
  </si>
  <si>
    <t>การเงิน</t>
  </si>
  <si>
    <t>รายได้ที่รับรู้</t>
  </si>
  <si>
    <t>บาท</t>
  </si>
  <si>
    <t>สูงขึ้นยิ่งดี</t>
  </si>
  <si>
    <t>Estimated / Human review</t>
  </si>
  <si>
    <t>FIN-02</t>
  </si>
  <si>
    <t>MoM Revenue Growth เฉลี่ย</t>
  </si>
  <si>
    <t>Executive Takeaways</t>
  </si>
  <si>
    <t>[DATA] ผ่าน KPI เพียง 2 จาก 12 ตัว; รายได้ปรับคุณภาพ 48,342 บาท ต่ำกว่าเป้า 3.3% และรายได้ มิ.ย. ลด 29.7% MoM</t>
  </si>
  <si>
    <t>%</t>
  </si>
  <si>
    <t>[DATA] LINE OA ให้ ROAS 2.10x และ CAC 200 บาท; TikTok Ads ให้ ROAS 0.25x และ CAC 1,923 บาท (ข้อมูล TikTok มิ.ย. ขาด)</t>
  </si>
  <si>
    <t>Estimated / invalid date corrected</t>
  </si>
  <si>
    <t>FIN-03</t>
  </si>
  <si>
    <t>มูลค่าเฉลี่ยต่อคำสั่งซื้อสำเร็จ</t>
  </si>
  <si>
    <t>[DATA] Avg Rating 2.95, Negative Rate 42.4%, Avg Response 18.4 ชม. และ Resolution 80% — ต่ำกว่าเป้าทุกตัว</t>
  </si>
  <si>
    <t>[INFERENCE] ควรโยกงบทดลองจาก TikTok/Facebook/Instagram ไป LINE OA และ Google แบบมี holdout; พร้อมเร่ง SLA กลุ่ม Customer Service และ Product Request</t>
  </si>
  <si>
    <t>บาท/คำสั่งซื้อ</t>
  </si>
  <si>
    <t>[HUMAN REVIEW] ยืนยันแคมเปญ TikTok มิ.ย., revenue adjustment Google เม.ย., order revenue 2 รายการ และ attribution ระหว่าง Marketing–Sales ก่อนใช้อนุมัติงบ</t>
  </si>
  <si>
    <t>MKT-01</t>
  </si>
  <si>
    <t>การตลาด</t>
  </si>
  <si>
    <t>ROAS</t>
  </si>
  <si>
    <t>ข้อเสนอเพื่อการตัดสินใจ H2</t>
  </si>
  <si>
    <t>1) Budget Reallocation
ลด TikTok เชิงทดลองและย้ายงบแบบมีเพดานไป LINE OA/Google หลังตรวจ attribution</t>
  </si>
  <si>
    <t>2) Revenue Recovery
โฟกัส Premium Snack Box + LINE/Organic และแก้สาเหตุ refund จาก Facebook</t>
  </si>
  <si>
    <t>เท่า</t>
  </si>
  <si>
    <t>3) Customer SLA
ตั้ง owner/alert สำหรับเคสเกิน 16 ชม. โดยเริ่มจาก Customer Service และ Product Request</t>
  </si>
  <si>
    <t>Provisional / June row missing</t>
  </si>
  <si>
    <t>MKT-02</t>
  </si>
  <si>
    <t>CAC</t>
  </si>
  <si>
    <t>บาท/ลูกค้า</t>
  </si>
  <si>
    <t>ต่ำลงยิ่งดี</t>
  </si>
  <si>
    <t>MKT-03</t>
  </si>
  <si>
    <t>Lead-to-Customer</t>
  </si>
  <si>
    <t>CUS-01</t>
  </si>
  <si>
    <t>ลูกค้า</t>
  </si>
  <si>
    <t>คะแนนความพึงพอใจเฉลี่ย</t>
  </si>
  <si>
    <t>คะแนน</t>
  </si>
  <si>
    <t>Calculated / invalid rating excluded</t>
  </si>
  <si>
    <t>CUS-02</t>
  </si>
  <si>
    <t>อัตราความคิดเห็นเชิงลบ</t>
  </si>
  <si>
    <t>CUS-03</t>
  </si>
  <si>
    <t>เวลาเฉลี่ยตอบกลับครั้งแรก</t>
  </si>
  <si>
    <t>ชั่วโมง</t>
  </si>
  <si>
    <t>Calculated / outlier retained</t>
  </si>
  <si>
    <t>OPS-01</t>
  </si>
  <si>
    <t>การดำเนินงาน</t>
  </si>
  <si>
    <t>อัตราการแก้ไขปัญหาสำเร็จ</t>
  </si>
  <si>
    <t>Provisional / duplicate case ID</t>
  </si>
  <si>
    <t>OPS-02</t>
  </si>
  <si>
    <t>อัตรายกเลิกและคืนเงิน</t>
  </si>
  <si>
    <t>Calculated / exact duplicate removed</t>
  </si>
  <si>
    <t>OPS-03</t>
  </si>
  <si>
    <t>อัตราคำสั่งซื้อสำเร็จ</t>
  </si>
  <si>
    <t>Sales Performance Analysis</t>
  </si>
  <si>
    <t>รายได้ใช้ Analytical_Revenue_THB: สูตร Quantity × Unit Price × (1-Discount), ปรับตามสถานะ และตัดแถวซ้ำ</t>
  </si>
  <si>
    <t>Marketing Performance Analysis</t>
  </si>
  <si>
    <t>เดือน</t>
  </si>
  <si>
    <t>รายได้ปรับคุณภาพ (THB)</t>
  </si>
  <si>
    <t>รายได้รายงาน (THB)</t>
  </si>
  <si>
    <t>คำสั่งซื้อสำเร็จ</t>
  </si>
  <si>
    <t>คำสั่งซื้อทั้งหมด</t>
  </si>
  <si>
    <t>ยกเลิก/คืนเงิน</t>
  </si>
  <si>
    <t>มิถุนายนขาดข้อมูล TikTok Ads 1 แคมเปญ — ตัวเลข H1 และ June เป็น Provisional</t>
  </si>
  <si>
    <t>MoM Growth</t>
  </si>
  <si>
    <t>2026-01</t>
  </si>
  <si>
    <t>Spend (THB)</t>
  </si>
  <si>
    <t>Revenue (THB)</t>
  </si>
  <si>
    <t>Customers</t>
  </si>
  <si>
    <t>Leads</t>
  </si>
  <si>
    <t>CAC (THB)</t>
  </si>
  <si>
    <t>Lead→Customer</t>
  </si>
  <si>
    <t>2026-02</t>
  </si>
  <si>
    <t>2026-03</t>
  </si>
  <si>
    <t>2026-04</t>
  </si>
  <si>
    <t>Customer Feedback Analysis</t>
  </si>
  <si>
    <t>คะแนนที่ใช้ใน KPI ต้องอยู่ในช่วง 1–5; ค่าเฉลี่ยเวลาตอบกลับคง outlier 96 ชม. ไว้เพื่อสะท้อนประสบการณ์จริง</t>
  </si>
  <si>
    <t>Negative Rate</t>
  </si>
  <si>
    <t>Avg Response Hours</t>
  </si>
  <si>
    <t>Resolution Rate</t>
  </si>
  <si>
    <t>Valid Ratings</t>
  </si>
  <si>
    <t>2026-05</t>
  </si>
  <si>
    <t>2026-06</t>
  </si>
  <si>
    <t>H1 (Partial)</t>
  </si>
  <si>
    <t>Data Quality Audit</t>
  </si>
  <si>
    <t>เกณฑ์: ความครบถ้วน ความสอดคล้อง รูปแบบข้อมูล รายการซ้ำ และความผิดปกติของตัวเลข</t>
  </si>
  <si>
    <t>Dataset</t>
  </si>
  <si>
    <t>Row</t>
  </si>
  <si>
    <t>Record ID</t>
  </si>
  <si>
    <t>Issue</t>
  </si>
  <si>
    <t>Impact</t>
  </si>
  <si>
    <t>Treatment</t>
  </si>
  <si>
    <t>Human Review</t>
  </si>
  <si>
    <t>Sales</t>
  </si>
  <si>
    <t>ORD-2026-0016</t>
  </si>
  <si>
    <t>Missing Customer_ID</t>
  </si>
  <si>
    <t>May affect revenue/order/month/channel metrics</t>
  </si>
  <si>
    <t>Retained with flag</t>
  </si>
  <si>
    <t>No</t>
  </si>
  <si>
    <t>ORD-2026-0047</t>
  </si>
  <si>
    <t>Duplicate Order_ID</t>
  </si>
  <si>
    <t>Exact duplicate row; Duplicate Order_ID</t>
  </si>
  <si>
    <t>Channel</t>
  </si>
  <si>
    <t>Excluded duplicate</t>
  </si>
  <si>
    <t>Spend</t>
  </si>
  <si>
    <t>ORD-2026-0075</t>
  </si>
  <si>
    <t>Invalid date corrected to 2026-04-30 for trend only</t>
  </si>
  <si>
    <t>Estimated date for trend; validate source</t>
  </si>
  <si>
    <t>Yes</t>
  </si>
  <si>
    <t>Revenue</t>
  </si>
  <si>
    <t>ORD-2026-0083</t>
  </si>
  <si>
    <t>Missing Source_Channel</t>
  </si>
  <si>
    <t>ORD-2026-0097</t>
  </si>
  <si>
    <t>Revenue mismatch vs formula: +500 THB</t>
  </si>
  <si>
    <t>Facebook Ads</t>
  </si>
  <si>
    <t>ORD-2026-0103</t>
  </si>
  <si>
    <t>Revenue mismatch vs formula: +320 THB</t>
  </si>
  <si>
    <t>Marketing</t>
  </si>
  <si>
    <t>CMP-202603-01</t>
  </si>
  <si>
    <t>Impressions stored as text; converted to number</t>
  </si>
  <si>
    <t>May affect efficiency/attribution KPI</t>
  </si>
  <si>
    <t>Recalculated KPI from base fields; revenue note retained</t>
  </si>
  <si>
    <t>CMP-202604-02</t>
  </si>
  <si>
    <t>Source note: Revenue includes manual adjustment</t>
  </si>
  <si>
    <t>CMP-202605-04</t>
  </si>
  <si>
    <t>Reported CAC mismatch: 43.65 vs calc 810.71</t>
  </si>
  <si>
    <t>2026-06|TikTok Ads</t>
  </si>
  <si>
    <t>Expected month-channel campaign row is missing</t>
  </si>
  <si>
    <t>H1 and monthly marketing totals/KPIs are incomplete</t>
  </si>
  <si>
    <t>No imputation; mark H1 and June as provisional</t>
  </si>
  <si>
    <t>Customer Feedback</t>
  </si>
  <si>
    <t>FB-2026-0023</t>
  </si>
  <si>
    <t>May affect satisfaction, negative-feedback, resolution, or response-time KPI</t>
  </si>
  <si>
    <t>Invalid rating excluded from rating KPIs; other fields retained with flag</t>
  </si>
  <si>
    <t>FB-2026-0041</t>
  </si>
  <si>
    <t>Rating outside valid range 1–5; excluded from rating KPIs</t>
  </si>
  <si>
    <t>FB-2026-0049</t>
  </si>
  <si>
    <t>Sentiment inconsistent with rating (Positive vs Negative)</t>
  </si>
  <si>
    <t>FB-2026-0052</t>
  </si>
  <si>
    <t>Missing Product</t>
  </si>
  <si>
    <t>H1 / ค่าเฉลี่ย</t>
  </si>
  <si>
    <t>FB-2026-0057</t>
  </si>
  <si>
    <t>Response-time outlier &gt;72 hours</t>
  </si>
  <si>
    <t>FB-2026-0059</t>
  </si>
  <si>
    <t>Duplicate Feedback_ID with conflicting rows</t>
  </si>
  <si>
    <t>Google Ads</t>
  </si>
  <si>
    <t>สินค้า</t>
  </si>
  <si>
    <t>สัดส่วนรายได้</t>
  </si>
  <si>
    <t>Cookie Gift Box</t>
  </si>
  <si>
    <t>Influencer</t>
  </si>
  <si>
    <t>Instagram Ads</t>
  </si>
  <si>
    <t>Premium Snack Box</t>
  </si>
  <si>
    <t>LINE OA</t>
  </si>
  <si>
    <t>Birthday Cake 1 lb</t>
  </si>
  <si>
    <t>TikTok Ads</t>
  </si>
  <si>
    <t>Brownie Box (12 pcs)</t>
  </si>
  <si>
    <t>Checks, Missing Data &amp; Sources</t>
  </si>
  <si>
    <t>PASS หมายถึงตัวเลขใน workbook กระทบยอดภายในได้ ไม่ได้หมายความว่าข้อมูลต้นทางสมบูรณ์</t>
  </si>
  <si>
    <t>Check</t>
  </si>
  <si>
    <t>Value A</t>
  </si>
  <si>
    <t>Value B</t>
  </si>
  <si>
    <t>Delta</t>
  </si>
  <si>
    <t>Status</t>
  </si>
  <si>
    <t>Interpretation</t>
  </si>
  <si>
    <t>Sales reported vs quality-adjusted</t>
  </si>
  <si>
    <t>ต่างจากการลบแถวซ้ำและปรับ 2 revenue mismatch</t>
  </si>
  <si>
    <t>Marketing attributed revenue vs sales</t>
  </si>
  <si>
    <t>ห้ามกระทบยอดตรง: ไม่มี attribution key และ channel taxonomy ต่างกัน</t>
  </si>
  <si>
    <t>Dashboard revenue vs scorecard</t>
  </si>
  <si>
    <t>H1</t>
  </si>
  <si>
    <t>ต้องตรงกัน</t>
  </si>
  <si>
    <t>Dashboard ROAS vs scorecard</t>
  </si>
  <si>
    <t>Dashboard CSAT vs scorecard</t>
  </si>
  <si>
    <t>ข้อมูลสำคัญที่ขาด</t>
  </si>
  <si>
    <t>ผลกระทบ</t>
  </si>
  <si>
    <t>สถานะการใช้งาน</t>
  </si>
  <si>
    <t>Marketing June 2026 – TikTok Ads campaign row</t>
  </si>
  <si>
    <t>H1 spend, revenue, funnel and June trend are incomplete; all H1 marketing KPI statuses are provisional.</t>
  </si>
  <si>
    <t>ต้องให้มนุษย์ตรวจสอบ</t>
  </si>
  <si>
    <t>Sales budget, prior-year sales and gross margin/cost data</t>
  </si>
  <si>
    <t>Cannot assess budget variance, YoY growth, profit, contribution margin, or true marketing ROI.</t>
  </si>
  <si>
    <t>Category</t>
  </si>
  <si>
    <t>A reliable attribution key linking marketing campaigns to sales orders</t>
  </si>
  <si>
    <t>Marketing-reported revenue cannot be reconciled to sales revenue; ROAS is source-reported attribution only.</t>
  </si>
  <si>
    <t>Customer sample denominator / total customers contacted</t>
  </si>
  <si>
    <t>Feedback results describe received feedback only and cannot be interpreted as population satisfaction or response rate.</t>
  </si>
  <si>
    <t>Sales Clean Data</t>
  </si>
  <si>
    <t>Definitive resolution for duplicate/conflicting IDs and invalid source records</t>
  </si>
  <si>
    <t>Some KPI figures remain estimated/provisional until owners validate source records.</t>
  </si>
  <si>
    <t>Customer Service</t>
  </si>
  <si>
    <t>Source</t>
  </si>
  <si>
    <t>URL</t>
  </si>
  <si>
    <t>Use</t>
  </si>
  <si>
    <t>Marketing Clean Data</t>
  </si>
  <si>
    <t>Delivery</t>
  </si>
  <si>
    <t>Sales Data</t>
  </si>
  <si>
    <t>https://docs.google.com/spreadsheets/d/1M9ckzMB0O2V1LUySSkJ8GqMXxhoqXxFUdNr4ZGTPdW0</t>
  </si>
  <si>
    <t>Packaging</t>
  </si>
  <si>
    <t>ยอดขายและสถานะคำสั่งซื้อ</t>
  </si>
  <si>
    <t>Marketing Performance</t>
  </si>
  <si>
    <t>https://docs.google.com/spreadsheets/d/1oiVgaZeUKyKlk6YczIfiCjAYzkIxFf4vPnPoU9EZi70</t>
  </si>
  <si>
    <t>Payment</t>
  </si>
  <si>
    <t>Spend, funnel และ attributed revenue</t>
  </si>
  <si>
    <t>https://docs.google.com/spreadsheets/d/1-fOw6EGgQQmUPRq_RplOEh0wcDmi40HOn5WY6trh_xQ</t>
  </si>
  <si>
    <t>Product Quality</t>
  </si>
  <si>
    <t>Rating, sentiment, response และ resolution</t>
  </si>
  <si>
    <t>ข้อมูลฐานคำนวณ Marketing: แปลงตัวเลขข้อความและคำนวณ KPI จาก Spend/Leads/Customers ใหม่</t>
  </si>
  <si>
    <t>ข้อมูลสะอาด: ตัดแถวซ้ำตรงกัน 1 แถว; วันที่/รายได้ที่ปรับเพื่อการวิเคราะห์มีธงตรวจสอบ</t>
  </si>
  <si>
    <t>KPI Framework</t>
  </si>
  <si>
    <t>https://docs.google.com/spreadsheets/d/1TiQgl5GnrxLv7mUz_Zcks4V2CKouvRQX3OxwfNm4L2Q</t>
  </si>
  <si>
    <t>Product Request</t>
  </si>
  <si>
    <t>นิยาม เป้าหมาย และทิศทาง KPI</t>
  </si>
  <si>
    <t>Month_Start</t>
  </si>
  <si>
    <t>Campaign_ID</t>
  </si>
  <si>
    <t>Campaign_Name</t>
  </si>
  <si>
    <t>Order_ID</t>
  </si>
  <si>
    <t>Spend_THB</t>
  </si>
  <si>
    <t>Impressions</t>
  </si>
  <si>
    <t>Clicks</t>
  </si>
  <si>
    <t>Order_Date</t>
  </si>
  <si>
    <t>Customer_ID</t>
  </si>
  <si>
    <t>Qualified_Leads</t>
  </si>
  <si>
    <t>Customer_Name</t>
  </si>
  <si>
    <t>Reported_Revenue_THB</t>
  </si>
  <si>
    <t>Product</t>
  </si>
  <si>
    <t>Reported_CPL</t>
  </si>
  <si>
    <t>Reported_CAC</t>
  </si>
  <si>
    <t>Quantity</t>
  </si>
  <si>
    <t>Notes</t>
  </si>
  <si>
    <t>Unit_Price_THB</t>
  </si>
  <si>
    <t>Clean_Month_Start</t>
  </si>
  <si>
    <t>Discount_Rate</t>
  </si>
  <si>
    <t>Month</t>
  </si>
  <si>
    <t>Calculated_CPL</t>
  </si>
  <si>
    <t>Calculated_CAC</t>
  </si>
  <si>
    <t>Calculated_ROAS</t>
  </si>
  <si>
    <t>Source_Channel</t>
  </si>
  <si>
    <t>Lead_to_Customer_Rate</t>
  </si>
  <si>
    <t>CTR</t>
  </si>
  <si>
    <t>Region</t>
  </si>
  <si>
    <t>CPC</t>
  </si>
  <si>
    <t>Data_Quality_Flag</t>
  </si>
  <si>
    <t>Salesperson</t>
  </si>
  <si>
    <t>Human_Review</t>
  </si>
  <si>
    <t>Order_Status</t>
  </si>
  <si>
    <t>Clean_Order_Date</t>
  </si>
  <si>
    <t>CMP-202601-01</t>
  </si>
  <si>
    <t>Expected_Revenue_THB</t>
  </si>
  <si>
    <t>Facebook Ads | Month 1</t>
  </si>
  <si>
    <t>Revenue_Variance_THB</t>
  </si>
  <si>
    <t>Analytical_Revenue_THB</t>
  </si>
  <si>
    <t>Analysis_Action</t>
  </si>
  <si>
    <t>2026-01-01</t>
  </si>
  <si>
    <t>ORD-2026-0001</t>
  </si>
  <si>
    <t>OK</t>
  </si>
  <si>
    <t>C0014</t>
  </si>
  <si>
    <t>Customer 014</t>
  </si>
  <si>
    <t>CMP-202601-02</t>
  </si>
  <si>
    <t>Google Ads | Month 1</t>
  </si>
  <si>
    <t>CMP-202601-03</t>
  </si>
  <si>
    <t>TikTok Ads | Month 1</t>
  </si>
  <si>
    <t>CMP-202601-04</t>
  </si>
  <si>
    <t>Instagram Ads | Month 1</t>
  </si>
  <si>
    <t>North</t>
  </si>
  <si>
    <t>Benja</t>
  </si>
  <si>
    <t>Completed</t>
  </si>
  <si>
    <t>2026-01-09</t>
  </si>
  <si>
    <t>CMP-202601-05</t>
  </si>
  <si>
    <t>LINE OA | Month 1</t>
  </si>
  <si>
    <t>CMP-202601-06</t>
  </si>
  <si>
    <t>Retained</t>
  </si>
  <si>
    <t>Influencer | Month 1</t>
  </si>
  <si>
    <t>ORD-2026-0002</t>
  </si>
  <si>
    <t>C0027</t>
  </si>
  <si>
    <t>CMP-202602-01</t>
  </si>
  <si>
    <t>Customer 027</t>
  </si>
  <si>
    <t>Facebook Ads | Month 2</t>
  </si>
  <si>
    <t>2026-02-01</t>
  </si>
  <si>
    <t>Instagram</t>
  </si>
  <si>
    <t>Northeast</t>
  </si>
  <si>
    <t>Chai</t>
  </si>
  <si>
    <t>CMP-202602-02</t>
  </si>
  <si>
    <t>Google Ads | Month 2</t>
  </si>
  <si>
    <t>2026-01-16</t>
  </si>
  <si>
    <t>CMP-202602-03</t>
  </si>
  <si>
    <t>TikTok Ads | Month 2</t>
  </si>
  <si>
    <t>ORD-2026-0003</t>
  </si>
  <si>
    <t>C0040</t>
  </si>
  <si>
    <t>Customer 040</t>
  </si>
  <si>
    <t>CMP-202602-04</t>
  </si>
  <si>
    <t>Instagram Ads | Month 2</t>
  </si>
  <si>
    <t>South</t>
  </si>
  <si>
    <t>Duang</t>
  </si>
  <si>
    <t>2026-01-23</t>
  </si>
  <si>
    <t>CMP-202602-05</t>
  </si>
  <si>
    <t>LINE OA | Month 2</t>
  </si>
  <si>
    <t>ORD-2026-0004</t>
  </si>
  <si>
    <t>C0053</t>
  </si>
  <si>
    <t>Customer 053</t>
  </si>
  <si>
    <t>CMP-202602-06</t>
  </si>
  <si>
    <t>Influencer | Month 2</t>
  </si>
  <si>
    <t>Referral</t>
  </si>
  <si>
    <t>East</t>
  </si>
  <si>
    <t>Ekkarat</t>
  </si>
  <si>
    <t>2026-01-04</t>
  </si>
  <si>
    <t>Facebook Ads | Month 3</t>
  </si>
  <si>
    <t>2026-03-01</t>
  </si>
  <si>
    <t>ORD-2026-0005</t>
  </si>
  <si>
    <t>C0066</t>
  </si>
  <si>
    <t>Customer 066</t>
  </si>
  <si>
    <t>CMP-202603-02</t>
  </si>
  <si>
    <t>Google Ads | Month 3</t>
  </si>
  <si>
    <t>Organic</t>
  </si>
  <si>
    <t>Bangkok</t>
  </si>
  <si>
    <t>Anan</t>
  </si>
  <si>
    <t>2026-01-11</t>
  </si>
  <si>
    <t>CMP-202603-03</t>
  </si>
  <si>
    <t>TikTok Ads | Month 3</t>
  </si>
  <si>
    <t>ORD-2026-0006</t>
  </si>
  <si>
    <t>C0079</t>
  </si>
  <si>
    <t>Customer 079</t>
  </si>
  <si>
    <t>CMP-202603-04</t>
  </si>
  <si>
    <t>Instagram Ads | Month 3</t>
  </si>
  <si>
    <t>Central</t>
  </si>
  <si>
    <t>2026-01-18</t>
  </si>
  <si>
    <t>CMP-202603-05</t>
  </si>
  <si>
    <t>LINE OA | Month 3</t>
  </si>
  <si>
    <t>CMP-202603-06</t>
  </si>
  <si>
    <t>Influencer | Month 3</t>
  </si>
  <si>
    <t>ORD-2026-0007</t>
  </si>
  <si>
    <t>C0004</t>
  </si>
  <si>
    <t>CMP-202604-01</t>
  </si>
  <si>
    <t>Customer 004</t>
  </si>
  <si>
    <t>Facebook Ads | Month 4</t>
  </si>
  <si>
    <t>2026-04-01</t>
  </si>
  <si>
    <t>Google Ads | Month 4</t>
  </si>
  <si>
    <t>2026-01-25</t>
  </si>
  <si>
    <t>Revenue includes manual adjustment</t>
  </si>
  <si>
    <t>ORD-2026-0008</t>
  </si>
  <si>
    <t>C0017</t>
  </si>
  <si>
    <t>Customer 017</t>
  </si>
  <si>
    <t>CMP-202604-03</t>
  </si>
  <si>
    <t>TikTok Ads | Month 4</t>
  </si>
  <si>
    <t>2026-01-06</t>
  </si>
  <si>
    <t>CMP-202604-04</t>
  </si>
  <si>
    <t>Instagram Ads | Month 4</t>
  </si>
  <si>
    <t>ORD-2026-0009</t>
  </si>
  <si>
    <t>C0030</t>
  </si>
  <si>
    <t>Customer 030</t>
  </si>
  <si>
    <t>CMP-202604-05</t>
  </si>
  <si>
    <t>LINE OA | Month 4</t>
  </si>
  <si>
    <t>Pending</t>
  </si>
  <si>
    <t>2026-01-13</t>
  </si>
  <si>
    <t>ORD-2026-0010</t>
  </si>
  <si>
    <t>C0043</t>
  </si>
  <si>
    <t>CMP-202604-06</t>
  </si>
  <si>
    <t>Customer 043</t>
  </si>
  <si>
    <t>Influencer | Month 4</t>
  </si>
  <si>
    <t>CMP-202605-01</t>
  </si>
  <si>
    <t>2026-01-20</t>
  </si>
  <si>
    <t>Facebook Ads | Month 5</t>
  </si>
  <si>
    <t>ORD-2026-0011</t>
  </si>
  <si>
    <t>2026-05-01</t>
  </si>
  <si>
    <t>C0056</t>
  </si>
  <si>
    <t>Customer 056</t>
  </si>
  <si>
    <t>CMP-202605-02</t>
  </si>
  <si>
    <t>Google Ads | Month 5</t>
  </si>
  <si>
    <t>2026-01-27</t>
  </si>
  <si>
    <t>ORD-2026-0012</t>
  </si>
  <si>
    <t>CMP-202605-03</t>
  </si>
  <si>
    <t>TikTok Ads | Month 5</t>
  </si>
  <si>
    <t>C0069</t>
  </si>
  <si>
    <t>Customer 069</t>
  </si>
  <si>
    <t>Customer Feedback Clean Data</t>
  </si>
  <si>
    <t>2026-01-08</t>
  </si>
  <si>
    <t>Instagram Ads | Month 5</t>
  </si>
  <si>
    <t>คงข้อความต้นฉบับ; คะแนนนอกช่วง 1–5 ถูกตัดออกจาก KPI คะแนนเท่านั้น</t>
  </si>
  <si>
    <t>ORD-2026-0013</t>
  </si>
  <si>
    <t>CMP-202605-05</t>
  </si>
  <si>
    <t>C0082</t>
  </si>
  <si>
    <t>LINE OA | Month 5</t>
  </si>
  <si>
    <t>Customer 082</t>
  </si>
  <si>
    <t>Feedback_ID</t>
  </si>
  <si>
    <t>Feedback_Date</t>
  </si>
  <si>
    <t>2026-01-15</t>
  </si>
  <si>
    <t>CMP-202605-06</t>
  </si>
  <si>
    <t>Contact_Channel</t>
  </si>
  <si>
    <t>KPI Definitions</t>
  </si>
  <si>
    <t>Influencer | Month 5</t>
  </si>
  <si>
    <t>ORD-2026-0014</t>
  </si>
  <si>
    <t>C0007</t>
  </si>
  <si>
    <t>Customer 007</t>
  </si>
  <si>
    <t>Rating_1_to_5</t>
  </si>
  <si>
    <t>Sentiment</t>
  </si>
  <si>
    <t>Feedback_Text</t>
  </si>
  <si>
    <t>คัดลอกจากกรอบ KPI ที่ให้มา โดยยังไม่เปลี่ยนนิยาม</t>
  </si>
  <si>
    <t>Resolution_Status</t>
  </si>
  <si>
    <t>Response_Time_Hours</t>
  </si>
  <si>
    <t>2026-01-22</t>
  </si>
  <si>
    <t>CMP-202606-01</t>
  </si>
  <si>
    <t>Clean_Feedback_Date</t>
  </si>
  <si>
    <t>Facebook Ads | Month 6</t>
  </si>
  <si>
    <t>Rating_Valid</t>
  </si>
  <si>
    <t>ORD-2026-0015</t>
  </si>
  <si>
    <t>2026-06-01</t>
  </si>
  <si>
    <t>Calculated_Sentiment</t>
  </si>
  <si>
    <t>C0020</t>
  </si>
  <si>
    <t>รหัส KPI</t>
  </si>
  <si>
    <t>Customer 020</t>
  </si>
  <si>
    <t>ตัวชี้วัด (KPI)</t>
  </si>
  <si>
    <t>CMP-202606-02</t>
  </si>
  <si>
    <t>คำอธิบาย</t>
  </si>
  <si>
    <t>Google Ads | Month 6</t>
  </si>
  <si>
    <t>FB-2026-0001</t>
  </si>
  <si>
    <t>วิธีคำนวณ</t>
  </si>
  <si>
    <t>2026-01-03</t>
  </si>
  <si>
    <t>C0018</t>
  </si>
  <si>
    <t>เป้าหมาย</t>
  </si>
  <si>
    <t>Facebook</t>
  </si>
  <si>
    <t>ความถี่</t>
  </si>
  <si>
    <t>Neutral</t>
  </si>
  <si>
    <t>Customer 033</t>
  </si>
  <si>
    <t>ผู้รับผิดชอบ</t>
  </si>
  <si>
    <t>กล่องจริงเล็กกว่าที่คิดเล็กน้อย</t>
  </si>
  <si>
    <t>CMP-202606-04</t>
  </si>
  <si>
    <t>Instagram Ads | Month 6</t>
  </si>
  <si>
    <t>Closed</t>
  </si>
  <si>
    <t>แหล่งข้อมูล</t>
  </si>
  <si>
    <t>2026-01-05</t>
  </si>
  <si>
    <t>2026-01-10</t>
  </si>
  <si>
    <t>FB-2026-0002</t>
  </si>
  <si>
    <t>CMP-202606-05</t>
  </si>
  <si>
    <t>ORD-2026-0017</t>
  </si>
  <si>
    <t>C0035</t>
  </si>
  <si>
    <t>LINE OA | Month 6</t>
  </si>
  <si>
    <t>C0046</t>
  </si>
  <si>
    <t>รายได้จากคำสั่งซื้อที่สำเร็จหลังหักยอดคืนเงิน</t>
  </si>
  <si>
    <t>Post-course Survey</t>
  </si>
  <si>
    <t>Customer 046</t>
  </si>
  <si>
    <t>ยอดขายจากคำสั่งซื้อที่สำเร็จ − ยอดคืนเงิน</t>
  </si>
  <si>
    <t>Positive</t>
  </si>
  <si>
    <t>≥ 50,000 บาท / 6 เดือน</t>
  </si>
  <si>
    <t>จัดส่งตรงเวลาและสินค้าสภาพสมบูรณ์</t>
  </si>
  <si>
    <t>รายเดือน</t>
  </si>
  <si>
    <t>ฝ่ายการเงิน</t>
  </si>
  <si>
    <t>Cancelled</t>
  </si>
  <si>
    <t>2026-01-17</t>
  </si>
  <si>
    <t>ข้อมูลยอดขาย</t>
  </si>
  <si>
    <t>FB-2026-0003</t>
  </si>
  <si>
    <t>CMP-202606-06</t>
  </si>
  <si>
    <t>อัตราการเติบโตของรายได้รายเดือน</t>
  </si>
  <si>
    <t>ORD-2026-0018</t>
  </si>
  <si>
    <t>Influencer | Month 6</t>
  </si>
  <si>
    <t>C0052</t>
  </si>
  <si>
    <t>อัตราการเปลี่ยนแปลงของรายได้ที่รับรู้เมื่อเทียบกับเดือนก่อน</t>
  </si>
  <si>
    <t>C0059</t>
  </si>
  <si>
    <t>Support Form</t>
  </si>
  <si>
    <t>Customer 059</t>
  </si>
  <si>
    <t>(รายได้เดือนปัจจุบัน ÷ รายได้เดือนก่อน) − 1</t>
  </si>
  <si>
    <t>≥ 5%</t>
  </si>
  <si>
    <t>Negative</t>
  </si>
  <si>
    <t>เค้กเสียรูปและครีมเลอะด้านข้างกล่อง</t>
  </si>
  <si>
    <t>Open</t>
  </si>
  <si>
    <t>มูลค่าเฉลี่ยต่อคำสั่งซื้อ</t>
  </si>
  <si>
    <t>2026-01-24</t>
  </si>
  <si>
    <t>รายได้เฉลี่ยที่ได้รับจากคำสั่งซื้อที่สำเร็จหนึ่งรายการ</t>
  </si>
  <si>
    <t>รายได้จากคำสั่งซื้อที่สำเร็จ ÷ จำนวนคำสั่งซื้อที่สำเร็จ</t>
  </si>
  <si>
    <t>FB-2026-0004</t>
  </si>
  <si>
    <t>≥ 550 บาท</t>
  </si>
  <si>
    <t>ORD-2026-0019</t>
  </si>
  <si>
    <t>Email</t>
  </si>
  <si>
    <t>ฝ่ายขาย</t>
  </si>
  <si>
    <t>C0072</t>
  </si>
  <si>
    <t>Customer 072</t>
  </si>
  <si>
    <t>เค้กสดใหม่และรสชาติดีมาก</t>
  </si>
  <si>
    <t>ผลตอบแทนจากค่าโฆษณา (ROAS)</t>
  </si>
  <si>
    <t>รายได้จากการตลาดที่สร้างได้ต่อค่าใช้จ่ายการตลาดหนึ่งบาท</t>
  </si>
  <si>
    <t>2026-01-14</t>
  </si>
  <si>
    <t>รายได้จากการตลาด ÷ ค่าใช้จ่ายการตลาด</t>
  </si>
  <si>
    <t>≥ 1.05 เท่า</t>
  </si>
  <si>
    <t>Refunded</t>
  </si>
  <si>
    <t>ฝ่ายการตลาด</t>
  </si>
  <si>
    <t>FB-2026-0005</t>
  </si>
  <si>
    <t>ผลการดำเนินงานการตลาด</t>
  </si>
  <si>
    <t>C0086</t>
  </si>
  <si>
    <t>ORD-2026-0020</t>
  </si>
  <si>
    <t>ต้นทุนการได้มาซึ่งลูกค้า (CAC)</t>
  </si>
  <si>
    <t>C0085</t>
  </si>
  <si>
    <t>ค่าใช้จ่ายการตลาดเฉลี่ยที่ใช้เพื่อให้ได้ลูกค้าใหม่หนึ่งราย</t>
  </si>
  <si>
    <t>Customer 085</t>
  </si>
  <si>
    <t>ค่าใช้จ่ายการตลาด ÷ จำนวนลูกค้าใหม่</t>
  </si>
  <si>
    <t>ได้รับสินค้าช้ากว่าเวลาที่แจ้งไว้</t>
  </si>
  <si>
    <t>Resolved</t>
  </si>
  <si>
    <t>≤ 650 บาท</t>
  </si>
  <si>
    <t>2026-01-12</t>
  </si>
  <si>
    <t>ORD-2026-0021</t>
  </si>
  <si>
    <t>C0010</t>
  </si>
  <si>
    <t>อัตราเปลี่ยนจากลีดเป็นลูกค้า</t>
  </si>
  <si>
    <t>Customer 010</t>
  </si>
  <si>
    <t>สัดส่วนของผู้สนใจที่เปลี่ยนเป็นลูกค้า</t>
  </si>
  <si>
    <t>จำนวนลูกค้าใหม่ ÷ จำนวนลีด</t>
  </si>
  <si>
    <t>≥ 6.5%</t>
  </si>
  <si>
    <t>FB-2026-0006</t>
  </si>
  <si>
    <t>C0015</t>
  </si>
  <si>
    <t>2026-02-19</t>
  </si>
  <si>
    <t>รสชาติใช้ได้ แต่อยากให้หวานน้อยลง</t>
  </si>
  <si>
    <t>คะแนนความคิดเห็นของลูกค้าเฉลี่ยจากคะแนนที่ถูกต้องในช่วง 1–5</t>
  </si>
  <si>
    <t>ผลรวมคะแนน ÷ จำนวนคะแนนที่ถูกต้อง</t>
  </si>
  <si>
    <t>ORD-2026-0022</t>
  </si>
  <si>
    <t>≥ 4.0</t>
  </si>
  <si>
    <t>C0023</t>
  </si>
  <si>
    <t>Customer 023</t>
  </si>
  <si>
    <t>ฝ่ายบริการลูกค้า</t>
  </si>
  <si>
    <t>ความคิดเห็นลูกค้า</t>
  </si>
  <si>
    <t>FB-2026-0007</t>
  </si>
  <si>
    <t>C0032</t>
  </si>
  <si>
    <t>สัดส่วนของคะแนนที่ถูกต้องซึ่งมีค่าเท่ากับ 1 หรือ 2</t>
  </si>
  <si>
    <t>2026-02-26</t>
  </si>
  <si>
    <t>จำนวนคะแนนเชิงลบ ÷ จำนวนคะแนนที่ถูกต้อง</t>
  </si>
  <si>
    <t>บราวนี่อร่อยและขนาดกำลังดี</t>
  </si>
  <si>
    <t>≤ 25%</t>
  </si>
  <si>
    <t>ORD-2026-0023</t>
  </si>
  <si>
    <t>C0036</t>
  </si>
  <si>
    <t>Customer 036</t>
  </si>
  <si>
    <t>FB-2026-0008</t>
  </si>
  <si>
    <t>เวลาเฉลี่ยในการตอบกลับครั้งแรก</t>
  </si>
  <si>
    <t>C0049</t>
  </si>
  <si>
    <t>ระยะเวลาเฉลี่ยที่ใช้ในการตอบกลับความคิดเห็นของลูกค้าครั้งแรก</t>
  </si>
  <si>
    <t>จำนวนชั่วโมงตอบกลับครั้งแรกรวม ÷ จำนวนความคิดเห็น</t>
  </si>
  <si>
    <t>≤ 16 ชั่วโมง</t>
  </si>
  <si>
    <t>2026-02-07</t>
  </si>
  <si>
    <t>กล่องขนมบุบระหว่างการจัดส่ง</t>
  </si>
  <si>
    <t>2026-01-26</t>
  </si>
  <si>
    <t>ORD-2026-0024</t>
  </si>
  <si>
    <t>สัดส่วนของกรณีความคิดเห็นที่มีสถานะแก้ไขแล้วหรือปิดเรื่องแล้ว</t>
  </si>
  <si>
    <t>จำนวนกรณีที่แก้ไขแล้ว ÷ จำนวนความคิดเห็น</t>
  </si>
  <si>
    <t>Customer 049</t>
  </si>
  <si>
    <t>FB-2026-0009</t>
  </si>
  <si>
    <t>≥ 85%</t>
  </si>
  <si>
    <t>ฝ่ายปฏิบัติการ</t>
  </si>
  <si>
    <t>2026-02-14</t>
  </si>
  <si>
    <t>แพ็กเกจสวย เหมาะสำหรับมอบเป็นของขวัญ</t>
  </si>
  <si>
    <t>อัตราการยกเลิกและคืนเงิน</t>
  </si>
  <si>
    <t>สัดส่วนของคำสั่งซื้อที่ถูกยกเลิกหรือคืนเงินจากคำสั่งซื้อที่ถูกต้องทั้งหมด</t>
  </si>
  <si>
    <t>จำนวนคำสั่งซื้อที่ยกเลิกและคืนเงิน ÷ จำนวนคำสั่งซื้อไม่ซ้ำที่ถูกต้อง</t>
  </si>
  <si>
    <t>≤ 10%</t>
  </si>
  <si>
    <t>ORD-2026-0025</t>
  </si>
  <si>
    <t>C0062</t>
  </si>
  <si>
    <t>FB-2026-0010</t>
  </si>
  <si>
    <t>Customer 062</t>
  </si>
  <si>
    <t>C0083</t>
  </si>
  <si>
    <t>ได้รับสินค้าไม่ตรงกับรายการที่สั่ง</t>
  </si>
  <si>
    <t>สัดส่วนของคำสั่งซื้อที่ดำเนินการสำเร็จจากคำสั่งซื้อที่ถูกต้องทั้งหมด</t>
  </si>
  <si>
    <t>2026-02-21</t>
  </si>
  <si>
    <t>จำนวนคำสั่งซื้อที่สำเร็จ ÷ จำนวนคำสั่งซื้อไม่ซ้ำที่ถูกต้อง</t>
  </si>
  <si>
    <t>2026-01-07</t>
  </si>
  <si>
    <t>≥ 80%</t>
  </si>
  <si>
    <t>ORD-2026-0026</t>
  </si>
  <si>
    <t>FB-2026-0011</t>
  </si>
  <si>
    <t>C0075</t>
  </si>
  <si>
    <t>Customer 075</t>
  </si>
  <si>
    <t>C0012</t>
  </si>
  <si>
    <t>อยากให้ระบุวันผลิตบนกล่องให้ชัดเจน</t>
  </si>
  <si>
    <t>2026-02-10</t>
  </si>
  <si>
    <t>2026-02-02</t>
  </si>
  <si>
    <t>FB-2026-0012</t>
  </si>
  <si>
    <t>C0029</t>
  </si>
  <si>
    <t>ORD-2026-0027</t>
  </si>
  <si>
    <t>C0088</t>
  </si>
  <si>
    <t>Customer 088</t>
  </si>
  <si>
    <t>2026-02-13</t>
  </si>
  <si>
    <t>2026-02-09</t>
  </si>
  <si>
    <t>FB-2026-0013</t>
  </si>
  <si>
    <t>ORD-2026-0028</t>
  </si>
  <si>
    <t>C0013</t>
  </si>
  <si>
    <t>Customer 013</t>
  </si>
  <si>
    <t>2026-02-16</t>
  </si>
  <si>
    <t>FB-2026-0014</t>
  </si>
  <si>
    <t>C0063</t>
  </si>
  <si>
    <t>ORD-2026-0029</t>
  </si>
  <si>
    <t>C0026</t>
  </si>
  <si>
    <t>Customer 026</t>
  </si>
  <si>
    <t>2026-02-23</t>
  </si>
  <si>
    <t>FB-2026-0015</t>
  </si>
  <si>
    <t>C0080</t>
  </si>
  <si>
    <t>ORD-2026-0030</t>
  </si>
  <si>
    <t>C0039</t>
  </si>
  <si>
    <t>Customer 039</t>
  </si>
  <si>
    <t>2026-02-22</t>
  </si>
  <si>
    <t>2026-02-04</t>
  </si>
  <si>
    <t>FB-2026-0016</t>
  </si>
  <si>
    <t>C0009</t>
  </si>
  <si>
    <t>ORD-2026-0031</t>
  </si>
  <si>
    <t>อยากให้มีตัวเลือกรสชาติเพิ่มขึ้น</t>
  </si>
  <si>
    <t>In Progress</t>
  </si>
  <si>
    <t>Customer 052</t>
  </si>
  <si>
    <t>2026-02-25</t>
  </si>
  <si>
    <t>FB-2026-0017</t>
  </si>
  <si>
    <t>2026-02-11</t>
  </si>
  <si>
    <t>ORD-2026-0032</t>
  </si>
  <si>
    <t>C0065</t>
  </si>
  <si>
    <t>Customer 065</t>
  </si>
  <si>
    <t>2026-02-03</t>
  </si>
  <si>
    <t>FB-2026-0018</t>
  </si>
  <si>
    <t>2026-02-18</t>
  </si>
  <si>
    <t>ORD-2026-0033</t>
  </si>
  <si>
    <t>2026-02-06</t>
  </si>
  <si>
    <t>C0078</t>
  </si>
  <si>
    <t>Customer 078</t>
  </si>
  <si>
    <t>FB-2026-0019</t>
  </si>
  <si>
    <t>C0060</t>
  </si>
  <si>
    <t>ORD-2026-0034</t>
  </si>
  <si>
    <t>C0003</t>
  </si>
  <si>
    <t>Customer 003</t>
  </si>
  <si>
    <t>FB-2026-0020</t>
  </si>
  <si>
    <t>C0077</t>
  </si>
  <si>
    <t>2026-02-12</t>
  </si>
  <si>
    <t>ORD-2026-0035</t>
  </si>
  <si>
    <t>C0016</t>
  </si>
  <si>
    <t>FB-2026-0021</t>
  </si>
  <si>
    <t>Customer 016</t>
  </si>
  <si>
    <t>C0006</t>
  </si>
  <si>
    <t>2026-03-15</t>
  </si>
  <si>
    <t>ORD-2026-0036</t>
  </si>
  <si>
    <t>FB-2026-0022</t>
  </si>
  <si>
    <t>Customer 029</t>
  </si>
  <si>
    <t>2026-02-20</t>
  </si>
  <si>
    <t>2026-03-18</t>
  </si>
  <si>
    <t>ORD-2026-0037</t>
  </si>
  <si>
    <t>C0042</t>
  </si>
  <si>
    <t>Customer 042</t>
  </si>
  <si>
    <t>2026-03-21</t>
  </si>
  <si>
    <t>2026-02-27</t>
  </si>
  <si>
    <t>FB-2026-0024</t>
  </si>
  <si>
    <t>ORD-2026-0038</t>
  </si>
  <si>
    <t>15/03/2026</t>
  </si>
  <si>
    <t>C0057</t>
  </si>
  <si>
    <t>C0055</t>
  </si>
  <si>
    <t>Customer 055</t>
  </si>
  <si>
    <t>2026-03-24</t>
  </si>
  <si>
    <t>FB-2026-0025</t>
  </si>
  <si>
    <t>ORD-2026-0039</t>
  </si>
  <si>
    <t>C0074</t>
  </si>
  <si>
    <t>C0068</t>
  </si>
  <si>
    <t>Customer 068</t>
  </si>
  <si>
    <t>2026-03-02</t>
  </si>
  <si>
    <t>2026-02-15</t>
  </si>
  <si>
    <t>FB-2026-0026</t>
  </si>
  <si>
    <t>ORD-2026-0040</t>
  </si>
  <si>
    <t>C0081</t>
  </si>
  <si>
    <t>Customer 081</t>
  </si>
  <si>
    <t>2026-03-05</t>
  </si>
  <si>
    <t>FB-2026-0027</t>
  </si>
  <si>
    <t>ORD-2026-0041</t>
  </si>
  <si>
    <t>Customer 006</t>
  </si>
  <si>
    <t>2026-03-08</t>
  </si>
  <si>
    <t>2026-03-03</t>
  </si>
  <si>
    <t>FB-2026-0028</t>
  </si>
  <si>
    <t>C0037</t>
  </si>
  <si>
    <t>ORD-2026-0042</t>
  </si>
  <si>
    <t>C0019</t>
  </si>
  <si>
    <t>Customer 019</t>
  </si>
  <si>
    <t>2026-03-11</t>
  </si>
  <si>
    <t>2026-03-10</t>
  </si>
  <si>
    <t>FB-2026-0029</t>
  </si>
  <si>
    <t>C0054</t>
  </si>
  <si>
    <t>ORD-2026-0043</t>
  </si>
  <si>
    <t>Customer 032</t>
  </si>
  <si>
    <t>2026-03-14</t>
  </si>
  <si>
    <t>FB-2026-0030</t>
  </si>
  <si>
    <t>2026-03-17</t>
  </si>
  <si>
    <t>C0071</t>
  </si>
  <si>
    <t>ORD-2026-0044</t>
  </si>
  <si>
    <t>C0045</t>
  </si>
  <si>
    <t>Customer 045</t>
  </si>
  <si>
    <t>FB-2026-0031</t>
  </si>
  <si>
    <t>ORD-2026-0045</t>
  </si>
  <si>
    <t>2026-04-20</t>
  </si>
  <si>
    <t>C0058</t>
  </si>
  <si>
    <t>Customer 058</t>
  </si>
  <si>
    <t>FB-2026-0032</t>
  </si>
  <si>
    <t>2026-04-23</t>
  </si>
  <si>
    <t>ORD-2026-0046</t>
  </si>
  <si>
    <t>Customer 071</t>
  </si>
  <si>
    <t>FB-2026-0033</t>
  </si>
  <si>
    <t>C0034</t>
  </si>
  <si>
    <t>2026-03-12</t>
  </si>
  <si>
    <t>2026-04-26</t>
  </si>
  <si>
    <t>C0084</t>
  </si>
  <si>
    <t>Customer 084</t>
  </si>
  <si>
    <t>FB-2026-0034</t>
  </si>
  <si>
    <t>07/04/2026</t>
  </si>
  <si>
    <t>C0051</t>
  </si>
  <si>
    <t>2026-03-19</t>
  </si>
  <si>
    <t>2026-04-07</t>
  </si>
  <si>
    <t>ORD-2026-0048</t>
  </si>
  <si>
    <t>FB-2026-0035</t>
  </si>
  <si>
    <t>Customer 009</t>
  </si>
  <si>
    <t>2026-03-26</t>
  </si>
  <si>
    <t>FB-2026-0036</t>
  </si>
  <si>
    <t>ORD-2026-0049</t>
  </si>
  <si>
    <t>C0022</t>
  </si>
  <si>
    <t>Customer 022</t>
  </si>
  <si>
    <t>2026-04-10</t>
  </si>
  <si>
    <t>FB-2026-0037</t>
  </si>
  <si>
    <t>2026-03-07</t>
  </si>
  <si>
    <t>ORD-2026-0050</t>
  </si>
  <si>
    <t>2026-04-13</t>
  </si>
  <si>
    <t>Customer 035</t>
  </si>
  <si>
    <t>FB-2026-0038</t>
  </si>
  <si>
    <t>C0031</t>
  </si>
  <si>
    <t>2026-04-16</t>
  </si>
  <si>
    <t>ORD-2026-0051</t>
  </si>
  <si>
    <t>C0048</t>
  </si>
  <si>
    <t>Customer 048</t>
  </si>
  <si>
    <t>FB-2026-0039</t>
  </si>
  <si>
    <t>2026-04-19</t>
  </si>
  <si>
    <t>ORD-2026-0052</t>
  </si>
  <si>
    <t>C0061</t>
  </si>
  <si>
    <t>FB-2026-0040</t>
  </si>
  <si>
    <t>Customer 061</t>
  </si>
  <si>
    <t>2026-04-22</t>
  </si>
  <si>
    <t>ORD-2026-0053</t>
  </si>
  <si>
    <t>Customer 074</t>
  </si>
  <si>
    <t>2026-03-09</t>
  </si>
  <si>
    <t>2026-05-25</t>
  </si>
  <si>
    <t>ORD-2026-0054</t>
  </si>
  <si>
    <t>FB-2026-0042</t>
  </si>
  <si>
    <t>C0087</t>
  </si>
  <si>
    <t>Customer 087</t>
  </si>
  <si>
    <t>C0011</t>
  </si>
  <si>
    <t>2026-03-16</t>
  </si>
  <si>
    <t>2026-05-03</t>
  </si>
  <si>
    <t>ORD-2026-0055</t>
  </si>
  <si>
    <t>Customer 012</t>
  </si>
  <si>
    <t>FB-2026-0043</t>
  </si>
  <si>
    <t>C0028</t>
  </si>
  <si>
    <t>2026-05-06</t>
  </si>
  <si>
    <t>FB-2026-0044</t>
  </si>
  <si>
    <t>2026-03-23</t>
  </si>
  <si>
    <t>2026-05-09</t>
  </si>
  <si>
    <t>ORD-2026-0056</t>
  </si>
  <si>
    <t>C0025</t>
  </si>
  <si>
    <t>Customer 025</t>
  </si>
  <si>
    <t>FB-2026-0045</t>
  </si>
  <si>
    <t>2026-03-04</t>
  </si>
  <si>
    <t>2026-05-12</t>
  </si>
  <si>
    <t>ORD-2026-0057</t>
  </si>
  <si>
    <t>FB-2026-0046</t>
  </si>
  <si>
    <t>C0038</t>
  </si>
  <si>
    <t>Customer 038</t>
  </si>
  <si>
    <t>2026-05-15</t>
  </si>
  <si>
    <t>FB-2026-0047</t>
  </si>
  <si>
    <t>C0008</t>
  </si>
  <si>
    <t>ORD-2026-0058</t>
  </si>
  <si>
    <t>Customer 051</t>
  </si>
  <si>
    <t>2026-05-18</t>
  </si>
  <si>
    <t>FB-2026-0048</t>
  </si>
  <si>
    <t>ORD-2026-0059</t>
  </si>
  <si>
    <t>2026-05-21</t>
  </si>
  <si>
    <t>C0064</t>
  </si>
  <si>
    <t>Customer 064</t>
  </si>
  <si>
    <t>2026-03-25</t>
  </si>
  <si>
    <t>2026-05-24</t>
  </si>
  <si>
    <t>ORD-2026-0060</t>
  </si>
  <si>
    <t>Customer 077</t>
  </si>
  <si>
    <t>FB-2026-0050</t>
  </si>
  <si>
    <t>2026-03-06</t>
  </si>
  <si>
    <t>2026-05-02</t>
  </si>
  <si>
    <t>ORD-2026-0061</t>
  </si>
  <si>
    <t>C0002</t>
  </si>
  <si>
    <t>Customer 002</t>
  </si>
  <si>
    <t>FB-2026-0051</t>
  </si>
  <si>
    <t>C0076</t>
  </si>
  <si>
    <t>2026-06-05</t>
  </si>
  <si>
    <t>ORD-2026-0062</t>
  </si>
  <si>
    <t>Customer 015</t>
  </si>
  <si>
    <t>C0005</t>
  </si>
  <si>
    <t>2026-06-08</t>
  </si>
  <si>
    <t>ORD-2026-0063</t>
  </si>
  <si>
    <t>FB-2026-0053</t>
  </si>
  <si>
    <t>Customer 028</t>
  </si>
  <si>
    <t>2026-06-11</t>
  </si>
  <si>
    <t>2026-04-27</t>
  </si>
  <si>
    <t>FB-2026-0054</t>
  </si>
  <si>
    <t>ORD-2026-0064</t>
  </si>
  <si>
    <t>C0041</t>
  </si>
  <si>
    <t>Customer 041</t>
  </si>
  <si>
    <t>2026-06-14</t>
  </si>
  <si>
    <t>2026-04-08</t>
  </si>
  <si>
    <t>FB-2026-0055</t>
  </si>
  <si>
    <t>ORD-2026-0065</t>
  </si>
  <si>
    <t>Customer 054</t>
  </si>
  <si>
    <t>2026-06-17</t>
  </si>
  <si>
    <t>2026-04-15</t>
  </si>
  <si>
    <t>FB-2026-0056</t>
  </si>
  <si>
    <t>C0073</t>
  </si>
  <si>
    <t>ORD-2026-0066</t>
  </si>
  <si>
    <t>C0067</t>
  </si>
  <si>
    <t>Customer 067</t>
  </si>
  <si>
    <t>2026-06-20</t>
  </si>
  <si>
    <t>ORD-2026-0067</t>
  </si>
  <si>
    <t>2026-06-23</t>
  </si>
  <si>
    <t>Customer 080</t>
  </si>
  <si>
    <t>FB-2026-0058</t>
  </si>
  <si>
    <t>2026-04-03</t>
  </si>
  <si>
    <t>ORD-2026-0068</t>
  </si>
  <si>
    <t>2026-06-26</t>
  </si>
  <si>
    <t>Customer 005</t>
  </si>
  <si>
    <t>2026-06-04</t>
  </si>
  <si>
    <t>ORD-2026-0069</t>
  </si>
  <si>
    <t>Customer 018</t>
  </si>
  <si>
    <t>2026-04-17</t>
  </si>
  <si>
    <t>2026-06-07</t>
  </si>
  <si>
    <t>ORD-2026-0070</t>
  </si>
  <si>
    <t>Customer 031</t>
  </si>
  <si>
    <t>2026-04-24</t>
  </si>
  <si>
    <t>ORD-2026-0071</t>
  </si>
  <si>
    <t>C0044</t>
  </si>
  <si>
    <t>Customer 044</t>
  </si>
  <si>
    <t>2026-04-05</t>
  </si>
  <si>
    <t>ORD-2026-0072</t>
  </si>
  <si>
    <t>Customer 057</t>
  </si>
  <si>
    <t>2026-04-12</t>
  </si>
  <si>
    <t>ORD-2026-0073</t>
  </si>
  <si>
    <t>C0070</t>
  </si>
  <si>
    <t>Customer 070</t>
  </si>
  <si>
    <t>ORD-2026-0074</t>
  </si>
  <si>
    <t>Customer 083</t>
  </si>
  <si>
    <t>2026-04-31</t>
  </si>
  <si>
    <t>Customer 008</t>
  </si>
  <si>
    <t>2026-04-30</t>
  </si>
  <si>
    <t>ORD-2026-0076</t>
  </si>
  <si>
    <t>C0021</t>
  </si>
  <si>
    <t>Customer 021</t>
  </si>
  <si>
    <t>2026-04-14</t>
  </si>
  <si>
    <t>ORD-2026-0077</t>
  </si>
  <si>
    <t>Customer 034</t>
  </si>
  <si>
    <t>2026-04-21</t>
  </si>
  <si>
    <t>ORD-2026-0078</t>
  </si>
  <si>
    <t>C0047</t>
  </si>
  <si>
    <t>Customer 047</t>
  </si>
  <si>
    <t>2026-04-02</t>
  </si>
  <si>
    <t>ORD-2026-0079</t>
  </si>
  <si>
    <t>Customer 060</t>
  </si>
  <si>
    <t>2026-04-09</t>
  </si>
  <si>
    <t>ORD-2026-0080</t>
  </si>
  <si>
    <t>Customer 073</t>
  </si>
  <si>
    <t>ORD-2026-0081</t>
  </si>
  <si>
    <t>Customer 086</t>
  </si>
  <si>
    <t>2026-05-23</t>
  </si>
  <si>
    <t>ORD-2026-0082</t>
  </si>
  <si>
    <t>Customer 011</t>
  </si>
  <si>
    <t>2026-05-04</t>
  </si>
  <si>
    <t>C0024</t>
  </si>
  <si>
    <t>Customer 024</t>
  </si>
  <si>
    <t>2026-05-11</t>
  </si>
  <si>
    <t>ORD-2026-0084</t>
  </si>
  <si>
    <t>Customer 037</t>
  </si>
  <si>
    <t>ORD-2026-0085</t>
  </si>
  <si>
    <t>C0050</t>
  </si>
  <si>
    <t>Customer 050</t>
  </si>
  <si>
    <t>ORD-2026-0086</t>
  </si>
  <si>
    <t>Customer 063</t>
  </si>
  <si>
    <t>ORD-2026-0087</t>
  </si>
  <si>
    <t>Customer 076</t>
  </si>
  <si>
    <t>2026-05-13</t>
  </si>
  <si>
    <t>ORD-2026-0088</t>
  </si>
  <si>
    <t>C0001</t>
  </si>
  <si>
    <t>Customer 001</t>
  </si>
  <si>
    <t>2026-05-20</t>
  </si>
  <si>
    <t>ORD-2026-0089</t>
  </si>
  <si>
    <t>2026-05-27</t>
  </si>
  <si>
    <t>ORD-2026-0090</t>
  </si>
  <si>
    <t>2026-05-08</t>
  </si>
  <si>
    <t>ORD-2026-0091</t>
  </si>
  <si>
    <t>ORD-2026-0092</t>
  </si>
  <si>
    <t>2026-05-22</t>
  </si>
  <si>
    <t>ORD-2026-0093</t>
  </si>
  <si>
    <t>ORD-2026-0094</t>
  </si>
  <si>
    <t>2026-05-10</t>
  </si>
  <si>
    <t>ORD-2026-0095</t>
  </si>
  <si>
    <t>2026-05-17</t>
  </si>
  <si>
    <t>ORD-2026-0096</t>
  </si>
  <si>
    <t>2026-05-05</t>
  </si>
  <si>
    <t>ORD-2026-0098</t>
  </si>
  <si>
    <t>ORD-2026-0099</t>
  </si>
  <si>
    <t>2026-05-19</t>
  </si>
  <si>
    <t>ORD-2026-0100</t>
  </si>
  <si>
    <t>2026-05-26</t>
  </si>
  <si>
    <t>ORD-2026-0101</t>
  </si>
  <si>
    <t>ORD-2026-0102</t>
  </si>
  <si>
    <t>2026-06-21</t>
  </si>
  <si>
    <t>ORD-2026-0104</t>
  </si>
  <si>
    <t>C0033</t>
  </si>
  <si>
    <t>2026-06-02</t>
  </si>
  <si>
    <t>ORD-2026-0105</t>
  </si>
  <si>
    <t>2026-06-09</t>
  </si>
  <si>
    <t>ORD-2026-0106</t>
  </si>
  <si>
    <t>2026-06-16</t>
  </si>
  <si>
    <t>ORD-2026-0107</t>
  </si>
  <si>
    <t>ORD-2026-0108</t>
  </si>
  <si>
    <t>ORD-2026-0109</t>
  </si>
  <si>
    <t>ORD-2026-0110</t>
  </si>
  <si>
    <t>2026-06-18</t>
  </si>
  <si>
    <t>ORD-2026-0111</t>
  </si>
  <si>
    <t>2026-06-25</t>
  </si>
  <si>
    <t>ORD-2026-0112</t>
  </si>
  <si>
    <t>2026-06-06</t>
  </si>
  <si>
    <t>ORD-2026-0113</t>
  </si>
  <si>
    <t>2026-06-13</t>
  </si>
  <si>
    <t>ORD-2026-0114</t>
  </si>
  <si>
    <t>ORD-2026-0115</t>
  </si>
  <si>
    <t>2026-06-27</t>
  </si>
  <si>
    <t>ORD-2026-0116</t>
  </si>
  <si>
    <t>ORD-2026-0117</t>
  </si>
  <si>
    <t>2026-06-15</t>
  </si>
  <si>
    <t>ORD-2026-0118</t>
  </si>
  <si>
    <t>2026-06-22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</si>
</sst>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,##0 &quot;THB&quot;"/>
    <numFmt numFmtId="165" formatCode="0.00x"/>
    <numFmt numFmtId="166" formatCode="0.0%"/>
    <numFmt numFmtId="167" formatCode="0.0"/>
  </numFmts>
  <fonts count="13">
    <font>
      <sz val="11.0"/>
      <color rgb="FF000000"/>
      <name val="Carlito"/>
      <scheme val="minor"/>
    </font>
    <font>
      <b/>
      <sz val="18.0"/>
      <color rgb="FFFFFFFF"/>
      <name val="Carlito"/>
    </font>
    <font>
      <sz val="10.0"/>
      <color rgb="FF5F6B76"/>
      <name val="Carlito"/>
    </font>
    <font>
      <b/>
      <sz val="11.0"/>
      <color rgb="FF5F6B76"/>
      <name val="Carlito"/>
    </font>
    <font>
      <b/>
      <sz val="11.0"/>
      <color rgb="FFFFFFFF"/>
      <name val="Carlito"/>
    </font>
    <font>
      <sz val="11.0"/>
      <color theme="1"/>
      <name val="Carlito"/>
    </font>
    <font>
      <b/>
      <sz val="22.0"/>
      <color rgb="FF17324D"/>
      <name val="Carlito"/>
    </font>
    <font/>
    <font>
      <b/>
      <sz val="13.0"/>
      <color rgb="FFFFFFFF"/>
      <name val="Carlito"/>
    </font>
    <font>
      <sz val="11.0"/>
      <color rgb="FF17212B"/>
      <name val="Carlito"/>
    </font>
    <font>
      <b/>
      <sz val="11.0"/>
      <color rgb="FF17212B"/>
      <name val="Carlito"/>
    </font>
    <font>
      <sz val="9.0"/>
      <color theme="1"/>
      <name val="Carlito"/>
    </font>
    <font>
      <color theme="1"/>
      <name val="Carlito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17324D"/>
        <bgColor rgb="FF17324D"/>
      </patternFill>
    </fill>
    <fill>
      <patternFill patternType="solid">
        <fgColor rgb="FFEAF2F8"/>
        <bgColor rgb="FFEAF2F8"/>
      </patternFill>
    </fill>
    <fill>
      <patternFill patternType="solid">
        <fgColor rgb="FFF3F5F7"/>
        <bgColor rgb="FFF3F5F7"/>
      </patternFill>
    </fill>
    <fill>
      <patternFill patternType="solid">
        <fgColor rgb="FF2F6B8A"/>
        <bgColor rgb="FF2F6B8A"/>
      </patternFill>
    </fill>
    <fill>
      <patternFill patternType="solid">
        <fgColor rgb="FFFFF4DF"/>
        <bgColor rgb="FFFFF4DF"/>
      </patternFill>
    </fill>
  </fills>
  <borders count="13">
    <border/>
    <border>
      <left style="thin">
        <color rgb="FFD7DEE5"/>
      </left>
      <right style="thin">
        <color rgb="FFD7DEE5"/>
      </right>
      <top style="thin">
        <color rgb="FFD7DEE5"/>
      </top>
      <bottom style="thin">
        <color rgb="FFD7DEE5"/>
      </bottom>
    </border>
    <border>
      <left style="thin">
        <color rgb="FFD7DEE5"/>
      </left>
      <top style="thin">
        <color rgb="FFD7DEE5"/>
      </top>
      <bottom style="thin">
        <color rgb="FFD7DEE5"/>
      </bottom>
    </border>
    <border>
      <left style="thin">
        <color rgb="FFD7DEE5"/>
      </left>
      <top style="thin">
        <color rgb="FFD7DEE5"/>
      </top>
    </border>
    <border>
      <top style="thin">
        <color rgb="FFD7DEE5"/>
      </top>
    </border>
    <border>
      <right style="thin">
        <color rgb="FFD7DEE5"/>
      </right>
      <top style="thin">
        <color rgb="FFD7DEE5"/>
      </top>
    </border>
    <border>
      <left style="thin">
        <color rgb="FFD7DEE5"/>
      </left>
      <bottom style="thin">
        <color rgb="FFD7DEE5"/>
      </bottom>
    </border>
    <border>
      <bottom style="thin">
        <color rgb="FFD7DEE5"/>
      </bottom>
    </border>
    <border>
      <right style="thin">
        <color rgb="FFD7DEE5"/>
      </right>
      <bottom style="thin">
        <color rgb="FFD7DEE5"/>
      </bottom>
    </border>
    <border>
      <top style="thin">
        <color rgb="FFD7DEE5"/>
      </top>
      <bottom style="thin">
        <color rgb="FFD7DEE5"/>
      </bottom>
    </border>
    <border>
      <right style="thin">
        <color rgb="FFD7DEE5"/>
      </right>
      <top style="thin">
        <color rgb="FFD7DEE5"/>
      </top>
      <bottom style="thin">
        <color rgb="FFD7DEE5"/>
      </bottom>
    </border>
    <border>
      <left style="thin">
        <color rgb="FFD7DEE5"/>
      </left>
    </border>
    <border>
      <right style="thin">
        <color rgb="FFD7DEE5"/>
      </right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0" fillId="3" fontId="2" numFmtId="0" xfId="0" applyAlignment="1" applyFill="1" applyFont="1">
      <alignment shrinkToFit="0" vertical="center" wrapText="1"/>
    </xf>
    <xf borderId="0" fillId="4" fontId="3" numFmtId="0" xfId="0" applyAlignment="1" applyFill="1" applyFont="1">
      <alignment horizontal="center"/>
    </xf>
    <xf borderId="1" fillId="5" fontId="4" numFmtId="0" xfId="0" applyAlignment="1" applyBorder="1" applyFill="1" applyFont="1">
      <alignment shrinkToFit="0" vertical="center" wrapText="1"/>
    </xf>
    <xf borderId="2" fillId="5" fontId="4" numFmtId="0" xfId="0" applyAlignment="1" applyBorder="1" applyFill="1" applyFont="1">
      <alignment shrinkToFit="0" vertical="center" wrapText="1"/>
    </xf>
    <xf borderId="1" fillId="0" fontId="5" numFmtId="0" xfId="0" applyBorder="1" applyFont="1"/>
    <xf borderId="1" fillId="0" fontId="5" numFmtId="4" xfId="0" applyBorder="1" applyFont="1" applyNumberFormat="1"/>
    <xf borderId="3" fillId="0" fontId="6" numFmtId="164" xfId="0" applyAlignment="1" applyBorder="1" applyFont="1" applyNumberFormat="1">
      <alignment horizontal="center" vertical="center"/>
    </xf>
    <xf borderId="4" fillId="0" fontId="7" numFmtId="0" xfId="0" applyBorder="1" applyFont="1"/>
    <xf borderId="4" fillId="0" fontId="6" numFmtId="165" xfId="0" applyAlignment="1" applyBorder="1" applyFont="1" applyNumberFormat="1">
      <alignment horizontal="center" vertical="center"/>
    </xf>
    <xf borderId="4" fillId="0" fontId="6" numFmtId="2" xfId="0" applyAlignment="1" applyBorder="1" applyFont="1" applyNumberFormat="1">
      <alignment horizontal="center" vertical="center"/>
    </xf>
    <xf borderId="5" fillId="0" fontId="7" numFmtId="0" xfId="0" applyBorder="1" applyFont="1"/>
    <xf borderId="6" fillId="0" fontId="7" numFmtId="0" xfId="0" applyBorder="1" applyFont="1"/>
    <xf borderId="2" fillId="0" fontId="5" numFmtId="0" xfId="0" applyAlignment="1" applyBorder="1" applyFont="1">
      <alignment shrinkToFit="0" wrapText="1"/>
    </xf>
    <xf borderId="7" fillId="0" fontId="7" numFmtId="0" xfId="0" applyBorder="1" applyFont="1"/>
    <xf borderId="8" fillId="0" fontId="7" numFmtId="0" xfId="0" applyBorder="1" applyFont="1"/>
    <xf borderId="0" fillId="2" fontId="8" numFmtId="0" xfId="0" applyFill="1" applyFont="1"/>
    <xf borderId="7" fillId="0" fontId="5" numFmtId="0" xfId="0" applyAlignment="1" applyBorder="1" applyFont="1">
      <alignment shrinkToFit="0" vertical="center" wrapText="1"/>
    </xf>
    <xf borderId="1" fillId="0" fontId="5" numFmtId="166" xfId="0" applyBorder="1" applyFont="1" applyNumberFormat="1"/>
    <xf borderId="9" fillId="0" fontId="5" numFmtId="0" xfId="0" applyAlignment="1" applyBorder="1" applyFont="1">
      <alignment shrinkToFit="0" vertical="center" wrapText="1"/>
    </xf>
    <xf borderId="9" fillId="0" fontId="7" numFmtId="0" xfId="0" applyBorder="1" applyFont="1"/>
    <xf borderId="10" fillId="0" fontId="7" numFmtId="0" xfId="0" applyBorder="1" applyFont="1"/>
    <xf borderId="4" fillId="0" fontId="5" numFmtId="0" xfId="0" applyAlignment="1" applyBorder="1" applyFont="1">
      <alignment shrinkToFit="0" vertical="center" wrapText="1"/>
    </xf>
    <xf borderId="0" fillId="5" fontId="8" numFmtId="0" xfId="0" applyFill="1" applyFont="1"/>
    <xf borderId="3" fillId="3" fontId="9" numFmtId="0" xfId="0" applyAlignment="1" applyBorder="1" applyFill="1" applyFont="1">
      <alignment shrinkToFit="0" vertical="center" wrapText="1"/>
    </xf>
    <xf borderId="1" fillId="0" fontId="5" numFmtId="165" xfId="0" applyBorder="1" applyFont="1" applyNumberFormat="1"/>
    <xf borderId="4" fillId="3" fontId="9" numFmtId="0" xfId="0" applyAlignment="1" applyBorder="1" applyFill="1" applyFont="1">
      <alignment shrinkToFit="0" vertical="center" wrapText="1"/>
    </xf>
    <xf borderId="11" fillId="0" fontId="7" numFmtId="0" xfId="0" applyBorder="1" applyFont="1"/>
    <xf borderId="12" fillId="0" fontId="7" numFmtId="0" xfId="0" applyBorder="1" applyFont="1"/>
    <xf borderId="1" fillId="0" fontId="5" numFmtId="3" xfId="0" applyBorder="1" applyFont="1" applyNumberFormat="1"/>
    <xf borderId="2" fillId="0" fontId="5" numFmtId="166" xfId="0" applyBorder="1" applyFont="1" applyNumberFormat="1"/>
    <xf borderId="1" fillId="0" fontId="5" numFmtId="2" xfId="0" applyBorder="1" applyFont="1" applyNumberFormat="1"/>
    <xf borderId="1" fillId="6" fontId="10" numFmtId="0" xfId="0" applyBorder="1" applyFill="1" applyFont="1"/>
    <xf borderId="1" fillId="0" fontId="5" numFmtId="167" xfId="0" applyBorder="1" applyFont="1" applyNumberFormat="1"/>
    <xf borderId="1" fillId="6" fontId="10" numFmtId="3" xfId="0" applyBorder="1" applyFill="1" applyFont="1" applyNumberFormat="1"/>
    <xf borderId="1" fillId="0" fontId="11" numFmtId="0" xfId="0" applyAlignment="1" applyBorder="1" applyFont="1">
      <alignment shrinkToFit="0" vertical="center" wrapText="1"/>
    </xf>
    <xf borderId="1" fillId="6" fontId="10" numFmtId="165" xfId="0" applyBorder="1" applyFill="1" applyFont="1" applyNumberFormat="1"/>
    <xf borderId="2" fillId="0" fontId="11" numFmtId="0" xfId="0" applyAlignment="1" applyBorder="1" applyFont="1">
      <alignment shrinkToFit="0" vertical="center" wrapText="1"/>
    </xf>
    <xf borderId="2" fillId="6" fontId="10" numFmtId="166" xfId="0" applyBorder="1" applyFill="1" applyFont="1" applyNumberFormat="1"/>
    <xf borderId="2" fillId="0" fontId="5" numFmtId="0" xfId="0" applyBorder="1" applyFont="1"/>
    <xf borderId="1" fillId="3" fontId="10" numFmtId="0" xfId="0" applyBorder="1" applyFill="1" applyFont="1"/>
    <xf borderId="1" fillId="3" fontId="10" numFmtId="3" xfId="0" applyBorder="1" applyFill="1" applyFont="1" applyNumberFormat="1"/>
    <xf borderId="2" fillId="0" fontId="5" numFmtId="3" xfId="0" applyBorder="1" applyFont="1" applyNumberFormat="1"/>
    <xf borderId="2" fillId="3" fontId="10" numFmtId="166" xfId="0" applyBorder="1" applyFill="1" applyFont="1" applyNumberFormat="1"/>
    <xf borderId="9" fillId="5" fontId="4" numFmtId="0" xfId="0" applyAlignment="1" applyBorder="1" applyFill="1" applyFont="1">
      <alignment shrinkToFit="0" vertical="center" wrapText="1"/>
    </xf>
    <xf borderId="10" fillId="5" fontId="4" numFmtId="0" xfId="0" applyAlignment="1" applyBorder="1" applyFill="1" applyFont="1">
      <alignment shrinkToFit="0" vertical="center" wrapText="1"/>
    </xf>
    <xf borderId="0" fillId="0" fontId="12" numFmtId="0" xfId="0" applyFont="1"/>
    <xf borderId="0" fillId="0" fontId="5" numFmtId="3" xfId="0" applyFont="1" applyNumberFormat="1"/>
    <xf borderId="0" fillId="0" fontId="5" numFmtId="166" xfId="0" applyFont="1" applyNumberFormat="1"/>
    <xf borderId="0" fillId="0" fontId="5" numFmtId="165" xfId="0" applyFont="1" applyNumberFormat="1"/>
    <xf borderId="1" fillId="3" fontId="10" numFmtId="2" xfId="0" applyBorder="1" applyFill="1" applyFont="1" applyNumberFormat="1"/>
    <xf borderId="1" fillId="3" fontId="10" numFmtId="166" xfId="0" applyBorder="1" applyFill="1" applyFont="1" applyNumberFormat="1"/>
    <xf borderId="1" fillId="3" fontId="10" numFmtId="167" xfId="0" applyBorder="1" applyFill="1" applyFont="1" applyNumberFormat="1"/>
    <xf borderId="1" fillId="0" fontId="5" numFmtId="0" xfId="0" applyAlignment="1" applyBorder="1" applyFont="1">
      <alignment shrinkToFit="0" wrapText="1"/>
    </xf>
    <xf borderId="2" fillId="3" fontId="10" numFmtId="0" xfId="0" applyBorder="1" applyFill="1" applyFont="1"/>
    <xf borderId="1" fillId="0" fontId="11" numFmtId="0" xfId="0" applyAlignment="1" applyBorder="1" applyFont="1">
      <alignment vertical="center"/>
    </xf>
    <xf borderId="1" fillId="0" fontId="11" numFmtId="4" xfId="0" applyAlignment="1" applyBorder="1" applyFont="1" applyNumberFormat="1">
      <alignment vertical="center"/>
    </xf>
    <xf borderId="1" fillId="0" fontId="11" numFmtId="2" xfId="0" applyAlignment="1" applyBorder="1" applyFont="1" applyNumberFormat="1">
      <alignment vertical="center"/>
    </xf>
    <xf borderId="1" fillId="0" fontId="11" numFmtId="166" xfId="0" applyAlignment="1" applyBorder="1" applyFont="1" applyNumberFormat="1">
      <alignment vertical="center"/>
    </xf>
    <xf borderId="1" fillId="0" fontId="11" numFmtId="3" xfId="0" applyAlignment="1" applyBorder="1" applyFont="1" applyNumberFormat="1">
      <alignment vertical="center"/>
    </xf>
  </cellXfs>
  <cellStyles count="1">
    <cellStyle xfId="0" name="Normal" builtinId="0"/>
  </cellStyles>
  <dxfs count="2">
    <dxf>
      <font>
        <b/>
        <color rgb="FFB3261E"/>
      </font>
      <fill>
        <patternFill patternType="solid">
          <fgColor rgb="FFFCEBEC"/>
          <bgColor rgb="FFFCEBEC"/>
        </patternFill>
      </fill>
      <border/>
    </dxf>
    <dxf>
      <font>
        <b/>
        <color rgb="FF2E7D32"/>
      </font>
      <fill>
        <patternFill patternType="solid">
          <fgColor rgb="FFEAF6EF"/>
          <bgColor rgb="FFEAF6E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รายได้ปรับคุณภาพลดลงแรงใน มี.ค. และ มิ.ย.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รายได้ปรับคุณภาพ (THB)</c:v>
          </c:tx>
          <c:spPr>
            <a:ln cmpd="sng">
              <a:solidFill>
                <a:srgbClr val="156082"/>
              </a:solidFill>
            </a:ln>
          </c:spPr>
          <c:marker>
            <c:symbol val="none"/>
          </c:marker>
          <c:cat>
            <c:strRef>
              <c:f>Sales_Analysis!$A$5:$A$10</c:f>
            </c:strRef>
          </c:cat>
          <c:val>
            <c:numRef>
              <c:f>Sales_Analysis!$B$5:$B$10</c:f>
              <c:numCache/>
            </c:numRef>
          </c:val>
          <c:smooth val="0"/>
        </c:ser>
        <c:axId val="1213167084"/>
        <c:axId val="749495877"/>
      </c:lineChart>
      <c:catAx>
        <c:axId val="12131670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9495877"/>
      </c:catAx>
      <c:valAx>
        <c:axId val="7494958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13167084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ROAS by Channel: LINE OA เด่น; TikTok ต่ำสุด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ROAS</c:v>
          </c:tx>
          <c:spPr>
            <a:solidFill>
              <a:schemeClr val="accent1"/>
            </a:solidFill>
            <a:ln cmpd="sng">
              <a:noFill/>
            </a:ln>
          </c:spPr>
          <c:cat>
            <c:strRef>
              <c:f>Marketing_Analysis!$A$24:$A$29</c:f>
            </c:strRef>
          </c:cat>
          <c:val>
            <c:numRef>
              <c:f>Marketing_Analysis!$B$24:$B$29</c:f>
              <c:numCache/>
            </c:numRef>
          </c:val>
        </c:ser>
        <c:axId val="319414014"/>
        <c:axId val="189502063"/>
      </c:barChart>
      <c:catAx>
        <c:axId val="3194140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502063"/>
      </c:catAx>
      <c:valAx>
        <c:axId val="1895020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.00x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9414014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คะแนนเฉลี่ยไม่ฟื้น และต่ำสุดในเดือน พ.ค.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Avg Rating</c:v>
          </c:tx>
          <c:spPr>
            <a:ln cmpd="sng">
              <a:solidFill>
                <a:srgbClr val="156082"/>
              </a:solidFill>
            </a:ln>
          </c:spPr>
          <c:marker>
            <c:symbol val="none"/>
          </c:marker>
          <c:cat>
            <c:strRef>
              <c:f>Customer_Insights!$A$5:$A$10</c:f>
            </c:strRef>
          </c:cat>
          <c:val>
            <c:numRef>
              <c:f>Customer_Insights!$B$5:$B$10</c:f>
              <c:numCache/>
            </c:numRef>
          </c:val>
          <c:smooth val="0"/>
        </c:ser>
        <c:axId val="1669326312"/>
        <c:axId val="1689076677"/>
      </c:lineChart>
      <c:catAx>
        <c:axId val="1669326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9076677"/>
      </c:catAx>
      <c:valAx>
        <c:axId val="1689076677"/>
        <c:scaling>
          <c:orientation val="minMax"/>
          <c:max val="5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.0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69326312"/>
      </c:valAx>
    </c:plotArea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0</xdr:colOff>
      <xdr:row>3</xdr:row>
      <xdr:rowOff>0</xdr:rowOff>
    </xdr:from>
    <xdr:ext cx="5257800" cy="30003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0</xdr:colOff>
      <xdr:row>3</xdr:row>
      <xdr:rowOff>0</xdr:rowOff>
    </xdr:from>
    <xdr:ext cx="5257800" cy="320040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0</xdr:colOff>
      <xdr:row>3</xdr:row>
      <xdr:rowOff>0</xdr:rowOff>
    </xdr:from>
    <xdr:ext cx="5257800" cy="3000375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9" width="15.0"/>
    <col customWidth="1" min="10" max="26" width="8.63"/>
  </cols>
  <sheetData>
    <row r="1" ht="31.5" customHeight="1">
      <c r="A1" s="1" t="s">
        <v>1</v>
      </c>
    </row>
    <row r="2" ht="30.0" customHeight="1">
      <c r="A2" s="2" t="s">
        <v>2</v>
      </c>
    </row>
    <row r="4">
      <c r="A4" s="3" t="s">
        <v>4</v>
      </c>
      <c r="D4" s="3" t="s">
        <v>5</v>
      </c>
      <c r="G4" s="3" t="s">
        <v>7</v>
      </c>
    </row>
    <row r="5">
      <c r="A5" s="8">
        <f>KPI_Scorecard!D5</f>
        <v>48342</v>
      </c>
      <c r="B5" s="9"/>
      <c r="C5" s="9"/>
      <c r="D5" s="10">
        <f>KPI_Scorecard!D8</f>
        <v>0.9964437505</v>
      </c>
      <c r="E5" s="9"/>
      <c r="F5" s="9"/>
      <c r="G5" s="11">
        <f>KPI_Scorecard!D11</f>
        <v>2.949152542</v>
      </c>
      <c r="H5" s="9"/>
      <c r="I5" s="12"/>
    </row>
    <row r="6">
      <c r="A6" s="13"/>
      <c r="B6" s="15"/>
      <c r="C6" s="15"/>
      <c r="D6" s="15"/>
      <c r="E6" s="15"/>
      <c r="F6" s="15"/>
      <c r="G6" s="15"/>
      <c r="H6" s="15"/>
      <c r="I6" s="16"/>
    </row>
    <row r="8">
      <c r="A8" s="17" t="s">
        <v>25</v>
      </c>
    </row>
    <row r="9" ht="30.75" customHeight="1">
      <c r="A9" s="18" t="s">
        <v>26</v>
      </c>
      <c r="B9" s="15"/>
      <c r="C9" s="15"/>
      <c r="D9" s="15"/>
      <c r="E9" s="15"/>
      <c r="F9" s="15"/>
      <c r="G9" s="15"/>
      <c r="H9" s="15"/>
      <c r="I9" s="16"/>
    </row>
    <row r="10" ht="30.75" customHeight="1">
      <c r="A10" s="20" t="s">
        <v>28</v>
      </c>
      <c r="B10" s="21"/>
      <c r="C10" s="21"/>
      <c r="D10" s="21"/>
      <c r="E10" s="21"/>
      <c r="F10" s="21"/>
      <c r="G10" s="21"/>
      <c r="H10" s="21"/>
      <c r="I10" s="22"/>
    </row>
    <row r="11" ht="30.75" customHeight="1">
      <c r="A11" s="20" t="s">
        <v>32</v>
      </c>
      <c r="B11" s="21"/>
      <c r="C11" s="21"/>
      <c r="D11" s="21"/>
      <c r="E11" s="21"/>
      <c r="F11" s="21"/>
      <c r="G11" s="21"/>
      <c r="H11" s="21"/>
      <c r="I11" s="22"/>
    </row>
    <row r="12" ht="30.75" customHeight="1">
      <c r="A12" s="20" t="s">
        <v>33</v>
      </c>
      <c r="B12" s="21"/>
      <c r="C12" s="21"/>
      <c r="D12" s="21"/>
      <c r="E12" s="21"/>
      <c r="F12" s="21"/>
      <c r="G12" s="21"/>
      <c r="H12" s="21"/>
      <c r="I12" s="22"/>
    </row>
    <row r="13" ht="30.75" customHeight="1">
      <c r="A13" s="23" t="s">
        <v>35</v>
      </c>
      <c r="B13" s="9"/>
      <c r="C13" s="9"/>
      <c r="D13" s="9"/>
      <c r="E13" s="9"/>
      <c r="F13" s="9"/>
      <c r="G13" s="9"/>
      <c r="H13" s="9"/>
      <c r="I13" s="12"/>
    </row>
    <row r="15">
      <c r="A15" s="24" t="s">
        <v>39</v>
      </c>
    </row>
    <row r="16">
      <c r="A16" s="25" t="s">
        <v>40</v>
      </c>
      <c r="B16" s="9"/>
      <c r="C16" s="9"/>
      <c r="D16" s="27" t="s">
        <v>41</v>
      </c>
      <c r="E16" s="9"/>
      <c r="F16" s="9"/>
      <c r="G16" s="27" t="s">
        <v>43</v>
      </c>
      <c r="H16" s="9"/>
      <c r="I16" s="12"/>
    </row>
    <row r="17">
      <c r="A17" s="28"/>
      <c r="I17" s="29"/>
    </row>
    <row r="18">
      <c r="A18" s="13"/>
      <c r="B18" s="15"/>
      <c r="C18" s="15"/>
      <c r="D18" s="15"/>
      <c r="E18" s="15"/>
      <c r="F18" s="15"/>
      <c r="G18" s="15"/>
      <c r="H18" s="15"/>
      <c r="I18" s="1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A1:I1"/>
    <mergeCell ref="A2:I2"/>
    <mergeCell ref="A4:C4"/>
    <mergeCell ref="D4:F4"/>
    <mergeCell ref="G4:I4"/>
    <mergeCell ref="A5:C6"/>
    <mergeCell ref="D5:F6"/>
    <mergeCell ref="A15:I15"/>
    <mergeCell ref="A16:C18"/>
    <mergeCell ref="D16:F18"/>
    <mergeCell ref="G16:I18"/>
    <mergeCell ref="G5:I6"/>
    <mergeCell ref="A8:I8"/>
    <mergeCell ref="A9:I9"/>
    <mergeCell ref="A10:I10"/>
    <mergeCell ref="A11:I11"/>
    <mergeCell ref="A12:I12"/>
    <mergeCell ref="A13:I1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2.0"/>
    <col customWidth="1" min="2" max="2" width="16.0"/>
    <col customWidth="1" min="3" max="3" width="31.0"/>
    <col customWidth="1" min="4" max="4" width="14.0"/>
    <col customWidth="1" min="5" max="5" width="17.0"/>
    <col customWidth="1" min="6" max="6" width="12.0"/>
    <col customWidth="1" min="7" max="7" width="17.0"/>
    <col customWidth="1" min="8" max="8" width="18.0"/>
    <col customWidth="1" min="9" max="9" width="12.0"/>
    <col customWidth="1" min="10" max="10" width="34.0"/>
    <col customWidth="1" min="11" max="26" width="8.63"/>
  </cols>
  <sheetData>
    <row r="1" ht="31.5" customHeight="1">
      <c r="A1" s="1" t="s">
        <v>0</v>
      </c>
    </row>
    <row r="2" ht="30.0" customHeight="1">
      <c r="A2" s="2" t="s">
        <v>3</v>
      </c>
    </row>
    <row r="4">
      <c r="A4" s="4" t="s">
        <v>6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5" t="s">
        <v>16</v>
      </c>
    </row>
    <row r="5">
      <c r="A5" s="6" t="s">
        <v>17</v>
      </c>
      <c r="B5" s="6" t="s">
        <v>18</v>
      </c>
      <c r="C5" s="6" t="s">
        <v>19</v>
      </c>
      <c r="D5" s="7">
        <f>Sales_Analysis!B11</f>
        <v>48342</v>
      </c>
      <c r="E5" s="6" t="s">
        <v>20</v>
      </c>
      <c r="F5" s="7">
        <v>50000.0</v>
      </c>
      <c r="G5" s="7" t="s">
        <v>21</v>
      </c>
      <c r="H5" s="7">
        <f t="shared" ref="H5:H16" si="1">IF(G5="สูงขึ้นยิ่งดี",D5-F5,F5-D5)</f>
        <v>-1658</v>
      </c>
      <c r="I5" s="6" t="str">
        <f t="shared" ref="I5:I16" si="2">IF(H5&gt;=0,"ผ่าน","ไม่ผ่าน")</f>
        <v>ไม่ผ่าน</v>
      </c>
      <c r="J5" s="14" t="s">
        <v>22</v>
      </c>
    </row>
    <row r="6">
      <c r="A6" s="6" t="s">
        <v>23</v>
      </c>
      <c r="B6" s="6" t="s">
        <v>18</v>
      </c>
      <c r="C6" s="6" t="s">
        <v>24</v>
      </c>
      <c r="D6" s="19">
        <f>Sales_Analysis!G11</f>
        <v>-0.06953108756</v>
      </c>
      <c r="E6" s="6" t="s">
        <v>27</v>
      </c>
      <c r="F6" s="19">
        <v>0.05</v>
      </c>
      <c r="G6" s="19" t="s">
        <v>21</v>
      </c>
      <c r="H6" s="19">
        <f t="shared" si="1"/>
        <v>-0.1195310876</v>
      </c>
      <c r="I6" s="6" t="str">
        <f t="shared" si="2"/>
        <v>ไม่ผ่าน</v>
      </c>
      <c r="J6" s="14" t="s">
        <v>29</v>
      </c>
    </row>
    <row r="7">
      <c r="A7" s="6" t="s">
        <v>30</v>
      </c>
      <c r="B7" s="6" t="s">
        <v>18</v>
      </c>
      <c r="C7" s="6" t="s">
        <v>31</v>
      </c>
      <c r="D7" s="7">
        <f>Sales_Analysis!B11/Sales_Analysis!D11</f>
        <v>525.4565217</v>
      </c>
      <c r="E7" s="6" t="s">
        <v>34</v>
      </c>
      <c r="F7" s="7">
        <v>550.0</v>
      </c>
      <c r="G7" s="7" t="s">
        <v>21</v>
      </c>
      <c r="H7" s="7">
        <f t="shared" si="1"/>
        <v>-24.54347826</v>
      </c>
      <c r="I7" s="6" t="str">
        <f t="shared" si="2"/>
        <v>ไม่ผ่าน</v>
      </c>
      <c r="J7" s="14" t="s">
        <v>22</v>
      </c>
    </row>
    <row r="8">
      <c r="A8" s="6" t="s">
        <v>36</v>
      </c>
      <c r="B8" s="6" t="s">
        <v>37</v>
      </c>
      <c r="C8" s="6" t="s">
        <v>38</v>
      </c>
      <c r="D8" s="26">
        <f>Marketing_Analysis!F11</f>
        <v>0.9964437505</v>
      </c>
      <c r="E8" s="6" t="s">
        <v>42</v>
      </c>
      <c r="F8" s="26">
        <v>1.05</v>
      </c>
      <c r="G8" s="26" t="s">
        <v>21</v>
      </c>
      <c r="H8" s="26">
        <f t="shared" si="1"/>
        <v>-0.05355624946</v>
      </c>
      <c r="I8" s="6" t="str">
        <f t="shared" si="2"/>
        <v>ไม่ผ่าน</v>
      </c>
      <c r="J8" s="14" t="s">
        <v>44</v>
      </c>
    </row>
    <row r="9">
      <c r="A9" s="6" t="s">
        <v>45</v>
      </c>
      <c r="B9" s="6" t="s">
        <v>37</v>
      </c>
      <c r="C9" s="6" t="s">
        <v>46</v>
      </c>
      <c r="D9" s="7">
        <f>Marketing_Analysis!G11</f>
        <v>647.6966292</v>
      </c>
      <c r="E9" s="6" t="s">
        <v>47</v>
      </c>
      <c r="F9" s="7">
        <v>650.0</v>
      </c>
      <c r="G9" s="7" t="s">
        <v>48</v>
      </c>
      <c r="H9" s="7">
        <f t="shared" si="1"/>
        <v>2.303370787</v>
      </c>
      <c r="I9" s="6" t="str">
        <f t="shared" si="2"/>
        <v>ผ่าน</v>
      </c>
      <c r="J9" s="14" t="s">
        <v>44</v>
      </c>
    </row>
    <row r="10">
      <c r="A10" s="6" t="s">
        <v>49</v>
      </c>
      <c r="B10" s="6" t="s">
        <v>37</v>
      </c>
      <c r="C10" s="6" t="s">
        <v>50</v>
      </c>
      <c r="D10" s="19">
        <f>Marketing_Analysis!H11</f>
        <v>0.06571498892</v>
      </c>
      <c r="E10" s="6" t="s">
        <v>27</v>
      </c>
      <c r="F10" s="19">
        <v>0.065</v>
      </c>
      <c r="G10" s="19" t="s">
        <v>21</v>
      </c>
      <c r="H10" s="19">
        <f t="shared" si="1"/>
        <v>0.0007149889244</v>
      </c>
      <c r="I10" s="6" t="str">
        <f t="shared" si="2"/>
        <v>ผ่าน</v>
      </c>
      <c r="J10" s="14" t="s">
        <v>44</v>
      </c>
    </row>
    <row r="11">
      <c r="A11" s="6" t="s">
        <v>51</v>
      </c>
      <c r="B11" s="6" t="s">
        <v>52</v>
      </c>
      <c r="C11" s="6" t="s">
        <v>53</v>
      </c>
      <c r="D11" s="19">
        <f>Customer_Insights!B11</f>
        <v>2.949152542</v>
      </c>
      <c r="E11" s="6" t="s">
        <v>54</v>
      </c>
      <c r="F11" s="19">
        <v>4.0</v>
      </c>
      <c r="G11" s="19" t="s">
        <v>21</v>
      </c>
      <c r="H11" s="19">
        <f t="shared" si="1"/>
        <v>-1.050847458</v>
      </c>
      <c r="I11" s="6" t="str">
        <f t="shared" si="2"/>
        <v>ไม่ผ่าน</v>
      </c>
      <c r="J11" s="14" t="s">
        <v>55</v>
      </c>
    </row>
    <row r="12">
      <c r="A12" s="6" t="s">
        <v>56</v>
      </c>
      <c r="B12" s="6" t="s">
        <v>52</v>
      </c>
      <c r="C12" s="6" t="s">
        <v>57</v>
      </c>
      <c r="D12" s="7">
        <f>Customer_Insights!C11</f>
        <v>0.4237288136</v>
      </c>
      <c r="E12" s="6" t="s">
        <v>27</v>
      </c>
      <c r="F12" s="7">
        <v>0.25</v>
      </c>
      <c r="G12" s="7" t="s">
        <v>48</v>
      </c>
      <c r="H12" s="7">
        <f t="shared" si="1"/>
        <v>-0.1737288136</v>
      </c>
      <c r="I12" s="6" t="str">
        <f t="shared" si="2"/>
        <v>ไม่ผ่าน</v>
      </c>
      <c r="J12" s="14" t="s">
        <v>55</v>
      </c>
    </row>
    <row r="13">
      <c r="A13" s="6" t="s">
        <v>58</v>
      </c>
      <c r="B13" s="6" t="s">
        <v>52</v>
      </c>
      <c r="C13" s="6" t="s">
        <v>59</v>
      </c>
      <c r="D13" s="7">
        <f>Customer_Insights!D11</f>
        <v>18.35</v>
      </c>
      <c r="E13" s="6" t="s">
        <v>60</v>
      </c>
      <c r="F13" s="7">
        <v>16.0</v>
      </c>
      <c r="G13" s="7" t="s">
        <v>48</v>
      </c>
      <c r="H13" s="7">
        <f t="shared" si="1"/>
        <v>-2.35</v>
      </c>
      <c r="I13" s="6" t="str">
        <f t="shared" si="2"/>
        <v>ไม่ผ่าน</v>
      </c>
      <c r="J13" s="14" t="s">
        <v>61</v>
      </c>
    </row>
    <row r="14">
      <c r="A14" s="6" t="s">
        <v>62</v>
      </c>
      <c r="B14" s="6" t="s">
        <v>63</v>
      </c>
      <c r="C14" s="6" t="s">
        <v>64</v>
      </c>
      <c r="D14" s="19">
        <f>Customer_Insights!E11</f>
        <v>0.8</v>
      </c>
      <c r="E14" s="6" t="s">
        <v>27</v>
      </c>
      <c r="F14" s="19">
        <v>0.85</v>
      </c>
      <c r="G14" s="19" t="s">
        <v>21</v>
      </c>
      <c r="H14" s="19">
        <f t="shared" si="1"/>
        <v>-0.05</v>
      </c>
      <c r="I14" s="6" t="str">
        <f t="shared" si="2"/>
        <v>ไม่ผ่าน</v>
      </c>
      <c r="J14" s="14" t="s">
        <v>65</v>
      </c>
    </row>
    <row r="15">
      <c r="A15" s="6" t="s">
        <v>66</v>
      </c>
      <c r="B15" s="6" t="s">
        <v>63</v>
      </c>
      <c r="C15" s="6" t="s">
        <v>67</v>
      </c>
      <c r="D15" s="19">
        <f>Sales_Analysis!F11/Sales_Analysis!E11</f>
        <v>0.1101694915</v>
      </c>
      <c r="E15" s="6" t="s">
        <v>27</v>
      </c>
      <c r="F15" s="19">
        <v>0.1</v>
      </c>
      <c r="G15" s="19" t="s">
        <v>48</v>
      </c>
      <c r="H15" s="19">
        <f t="shared" si="1"/>
        <v>-0.01016949153</v>
      </c>
      <c r="I15" s="6" t="str">
        <f t="shared" si="2"/>
        <v>ไม่ผ่าน</v>
      </c>
      <c r="J15" s="14" t="s">
        <v>68</v>
      </c>
    </row>
    <row r="16">
      <c r="A16" s="6" t="s">
        <v>69</v>
      </c>
      <c r="B16" s="6" t="s">
        <v>63</v>
      </c>
      <c r="C16" s="6" t="s">
        <v>70</v>
      </c>
      <c r="D16" s="19">
        <f>Sales_Analysis!D11/Sales_Analysis!E11</f>
        <v>0.7796610169</v>
      </c>
      <c r="E16" s="6" t="s">
        <v>27</v>
      </c>
      <c r="F16" s="19">
        <v>0.8</v>
      </c>
      <c r="G16" s="19" t="s">
        <v>21</v>
      </c>
      <c r="H16" s="19">
        <f t="shared" si="1"/>
        <v>-0.02033898305</v>
      </c>
      <c r="I16" s="6" t="str">
        <f t="shared" si="2"/>
        <v>ไม่ผ่าน</v>
      </c>
      <c r="J16" s="14" t="s">
        <v>68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J1"/>
    <mergeCell ref="A2:J2"/>
  </mergeCells>
  <conditionalFormatting sqref="I5:I16">
    <cfRule type="containsText" dxfId="0" priority="1" operator="containsText" text="ไม่ผ่าน">
      <formula>NOT(ISERROR(SEARCH(("ไม่ผ่าน"),(I5))))</formula>
    </cfRule>
  </conditionalFormatting>
  <conditionalFormatting sqref="I5:I16">
    <cfRule type="containsText" dxfId="1" priority="2" operator="containsText" text="ผ่าน">
      <formula>NOT(ISERROR(SEARCH(("ผ่าน"),(I5))))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4.0"/>
    <col customWidth="1" min="2" max="2" width="20.0"/>
    <col customWidth="1" min="3" max="4" width="18.0"/>
    <col customWidth="1" min="5" max="6" width="16.0"/>
    <col customWidth="1" min="7" max="7" width="14.0"/>
    <col customWidth="1" min="8" max="26" width="8.63"/>
  </cols>
  <sheetData>
    <row r="1" ht="31.5" customHeight="1">
      <c r="A1" s="1" t="s">
        <v>71</v>
      </c>
    </row>
    <row r="2" ht="30.0" customHeight="1">
      <c r="A2" s="2" t="s">
        <v>72</v>
      </c>
    </row>
    <row r="4">
      <c r="A4" s="4" t="s">
        <v>74</v>
      </c>
      <c r="B4" s="4" t="s">
        <v>75</v>
      </c>
      <c r="C4" s="4" t="s">
        <v>76</v>
      </c>
      <c r="D4" s="4" t="s">
        <v>77</v>
      </c>
      <c r="E4" s="4" t="s">
        <v>78</v>
      </c>
      <c r="F4" s="4" t="s">
        <v>79</v>
      </c>
      <c r="G4" s="5" t="s">
        <v>81</v>
      </c>
    </row>
    <row r="5">
      <c r="A5" s="6" t="s">
        <v>82</v>
      </c>
      <c r="B5" s="30">
        <f>SUMIFS(Sales_Clean!$R$5:$R$122,Sales_Clean!$O$5:$O$122,A5)</f>
        <v>9790</v>
      </c>
      <c r="C5" s="30">
        <f>SUMIFS(Sales_Clean!$I$5:$I$122,Sales_Clean!$O$5:$O$122,A5)</f>
        <v>9790</v>
      </c>
      <c r="D5" s="6">
        <f>COUNTIFS(Sales_Clean!$O$5:$O$122,A5,Sales_Clean!$M$5:$M$122,"Completed")</f>
        <v>16</v>
      </c>
      <c r="E5" s="6">
        <f>COUNTIF(Sales_Clean!$O$5:$O$122,A5)</f>
        <v>20</v>
      </c>
      <c r="F5" s="6">
        <f>COUNTIFS(Sales_Clean!$O$5:$O$122,A5,Sales_Clean!$M$5:$M$122,"Cancelled")+COUNTIFS(Sales_Clean!$O$5:$O$122,A5,Sales_Clean!$M$5:$M$122,"Refunded")</f>
        <v>2</v>
      </c>
      <c r="G5" s="31"/>
    </row>
    <row r="6">
      <c r="A6" s="6" t="s">
        <v>89</v>
      </c>
      <c r="B6" s="30">
        <f>SUMIFS(Sales_Clean!$R$5:$R$122,Sales_Clean!$O$5:$O$122,A6)</f>
        <v>9754</v>
      </c>
      <c r="C6" s="30">
        <f>SUMIFS(Sales_Clean!$I$5:$I$122,Sales_Clean!$O$5:$O$122,A6)</f>
        <v>9754</v>
      </c>
      <c r="D6" s="6">
        <f>COUNTIFS(Sales_Clean!$O$5:$O$122,A6,Sales_Clean!$M$5:$M$122,"Completed")</f>
        <v>16</v>
      </c>
      <c r="E6" s="6">
        <f>COUNTIF(Sales_Clean!$O$5:$O$122,A6)</f>
        <v>19</v>
      </c>
      <c r="F6" s="6">
        <f>COUNTIFS(Sales_Clean!$O$5:$O$122,A6,Sales_Clean!$M$5:$M$122,"Cancelled")+COUNTIFS(Sales_Clean!$O$5:$O$122,A6,Sales_Clean!$M$5:$M$122,"Refunded")</f>
        <v>1</v>
      </c>
      <c r="G6" s="31">
        <f t="shared" ref="G6:G10" si="1">B6/B5-1</f>
        <v>-0.003677221655</v>
      </c>
    </row>
    <row r="7">
      <c r="A7" s="6" t="s">
        <v>90</v>
      </c>
      <c r="B7" s="30">
        <f>SUMIFS(Sales_Clean!$R$5:$R$122,Sales_Clean!$O$5:$O$122,A7)</f>
        <v>6593</v>
      </c>
      <c r="C7" s="30">
        <f>SUMIFS(Sales_Clean!$I$5:$I$122,Sales_Clean!$O$5:$O$122,A7)</f>
        <v>6593</v>
      </c>
      <c r="D7" s="6">
        <f>COUNTIFS(Sales_Clean!$O$5:$O$122,A7,Sales_Clean!$M$5:$M$122,"Completed")</f>
        <v>16</v>
      </c>
      <c r="E7" s="6">
        <f>COUNTIF(Sales_Clean!$O$5:$O$122,A7)</f>
        <v>21</v>
      </c>
      <c r="F7" s="6">
        <f>COUNTIFS(Sales_Clean!$O$5:$O$122,A7,Sales_Clean!$M$5:$M$122,"Cancelled")+COUNTIFS(Sales_Clean!$O$5:$O$122,A7,Sales_Clean!$M$5:$M$122,"Refunded")</f>
        <v>3</v>
      </c>
      <c r="G7" s="31">
        <f t="shared" si="1"/>
        <v>-0.3240721755</v>
      </c>
    </row>
    <row r="8">
      <c r="A8" s="6" t="s">
        <v>91</v>
      </c>
      <c r="B8" s="30">
        <f>SUMIFS(Sales_Clean!$R$5:$R$122,Sales_Clean!$O$5:$O$122,A8)</f>
        <v>7655</v>
      </c>
      <c r="C8" s="30">
        <f>SUMIFS(Sales_Clean!$I$5:$I$122,Sales_Clean!$O$5:$O$122,A8)</f>
        <v>7655</v>
      </c>
      <c r="D8" s="6">
        <f>COUNTIFS(Sales_Clean!$O$5:$O$122,A8,Sales_Clean!$M$5:$M$122,"Completed")</f>
        <v>16</v>
      </c>
      <c r="E8" s="6">
        <f>COUNTIF(Sales_Clean!$O$5:$O$122,A8)</f>
        <v>20</v>
      </c>
      <c r="F8" s="6">
        <f>COUNTIFS(Sales_Clean!$O$5:$O$122,A8,Sales_Clean!$M$5:$M$122,"Cancelled")+COUNTIFS(Sales_Clean!$O$5:$O$122,A8,Sales_Clean!$M$5:$M$122,"Refunded")</f>
        <v>2</v>
      </c>
      <c r="G8" s="31">
        <f t="shared" si="1"/>
        <v>0.1610799333</v>
      </c>
    </row>
    <row r="9">
      <c r="A9" s="6" t="s">
        <v>98</v>
      </c>
      <c r="B9" s="30">
        <f>SUMIFS(Sales_Clean!$R$5:$R$122,Sales_Clean!$O$5:$O$122,A9)</f>
        <v>8545</v>
      </c>
      <c r="C9" s="30">
        <f>SUMIFS(Sales_Clean!$I$5:$I$122,Sales_Clean!$O$5:$O$122,A9)</f>
        <v>9045</v>
      </c>
      <c r="D9" s="6">
        <f>COUNTIFS(Sales_Clean!$O$5:$O$122,A9,Sales_Clean!$M$5:$M$122,"Completed")</f>
        <v>15</v>
      </c>
      <c r="E9" s="6">
        <f>COUNTIF(Sales_Clean!$O$5:$O$122,A9)</f>
        <v>20</v>
      </c>
      <c r="F9" s="6">
        <f>COUNTIFS(Sales_Clean!$O$5:$O$122,A9,Sales_Clean!$M$5:$M$122,"Cancelled")+COUNTIFS(Sales_Clean!$O$5:$O$122,A9,Sales_Clean!$M$5:$M$122,"Refunded")</f>
        <v>2</v>
      </c>
      <c r="G9" s="31">
        <f t="shared" si="1"/>
        <v>0.1162638798</v>
      </c>
    </row>
    <row r="10">
      <c r="A10" s="6" t="s">
        <v>99</v>
      </c>
      <c r="B10" s="30">
        <f>SUMIFS(Sales_Clean!$R$5:$R$122,Sales_Clean!$O$5:$O$122,A10)</f>
        <v>6005</v>
      </c>
      <c r="C10" s="30">
        <f>SUMIFS(Sales_Clean!$I$5:$I$122,Sales_Clean!$O$5:$O$122,A10)</f>
        <v>6325</v>
      </c>
      <c r="D10" s="6">
        <f>COUNTIFS(Sales_Clean!$O$5:$O$122,A10,Sales_Clean!$M$5:$M$122,"Completed")</f>
        <v>13</v>
      </c>
      <c r="E10" s="6">
        <f>COUNTIF(Sales_Clean!$O$5:$O$122,A10)</f>
        <v>18</v>
      </c>
      <c r="F10" s="6">
        <f>COUNTIFS(Sales_Clean!$O$5:$O$122,A10,Sales_Clean!$M$5:$M$122,"Cancelled")+COUNTIFS(Sales_Clean!$O$5:$O$122,A10,Sales_Clean!$M$5:$M$122,"Refunded")</f>
        <v>3</v>
      </c>
      <c r="G10" s="31">
        <f t="shared" si="1"/>
        <v>-0.2972498537</v>
      </c>
    </row>
    <row r="11">
      <c r="A11" s="41" t="s">
        <v>157</v>
      </c>
      <c r="B11" s="42">
        <f t="shared" ref="B11:F11" si="2">SUM(B5:B10)</f>
        <v>48342</v>
      </c>
      <c r="C11" s="42">
        <f t="shared" si="2"/>
        <v>49162</v>
      </c>
      <c r="D11" s="41">
        <f t="shared" si="2"/>
        <v>92</v>
      </c>
      <c r="E11" s="41">
        <f t="shared" si="2"/>
        <v>118</v>
      </c>
      <c r="F11" s="41">
        <f t="shared" si="2"/>
        <v>13</v>
      </c>
      <c r="G11" s="44">
        <f>AVERAGE(G6:G10)</f>
        <v>-0.06953108756</v>
      </c>
    </row>
    <row r="14">
      <c r="A14" s="5" t="s">
        <v>163</v>
      </c>
      <c r="B14" s="45" t="s">
        <v>4</v>
      </c>
      <c r="C14" s="45" t="s">
        <v>77</v>
      </c>
      <c r="D14" s="46" t="s">
        <v>164</v>
      </c>
    </row>
    <row r="15">
      <c r="A15" s="47" t="s">
        <v>165</v>
      </c>
      <c r="B15" s="48">
        <f>SUMIFS(Sales_Clean!$R$5:$R$122,Sales_Clean!$E$5:$E$122,A15)</f>
        <v>10610</v>
      </c>
      <c r="C15" s="47">
        <f>COUNTIFS(Sales_Clean!$E$5:$E$122,A15,Sales_Clean!$M$5:$M$122,"Completed")</f>
        <v>22</v>
      </c>
      <c r="D15" s="49">
        <f t="shared" ref="D15:D18" si="3">B15/$B$11</f>
        <v>0.2194778867</v>
      </c>
    </row>
    <row r="16">
      <c r="A16" s="47" t="s">
        <v>168</v>
      </c>
      <c r="B16" s="48">
        <f>SUMIFS(Sales_Clean!$R$5:$R$122,Sales_Clean!$E$5:$E$122,A16)</f>
        <v>16610</v>
      </c>
      <c r="C16" s="47">
        <f>COUNTIFS(Sales_Clean!$E$5:$E$122,A16,Sales_Clean!$M$5:$M$122,"Completed")</f>
        <v>26</v>
      </c>
      <c r="D16" s="49">
        <f t="shared" si="3"/>
        <v>0.3435935625</v>
      </c>
    </row>
    <row r="17">
      <c r="A17" s="47" t="s">
        <v>170</v>
      </c>
      <c r="B17" s="48">
        <f>SUMIFS(Sales_Clean!$R$5:$R$122,Sales_Clean!$E$5:$E$122,A17)</f>
        <v>10706</v>
      </c>
      <c r="C17" s="47">
        <f>COUNTIFS(Sales_Clean!$E$5:$E$122,A17,Sales_Clean!$M$5:$M$122,"Completed")</f>
        <v>18</v>
      </c>
      <c r="D17" s="49">
        <f t="shared" si="3"/>
        <v>0.2214637375</v>
      </c>
    </row>
    <row r="18">
      <c r="A18" s="47" t="s">
        <v>172</v>
      </c>
      <c r="B18" s="48">
        <f>SUMIFS(Sales_Clean!$R$5:$R$122,Sales_Clean!$E$5:$E$122,A18)</f>
        <v>10416</v>
      </c>
      <c r="C18" s="47">
        <f>COUNTIFS(Sales_Clean!$E$5:$E$122,A18,Sales_Clean!$M$5:$M$122,"Completed")</f>
        <v>26</v>
      </c>
      <c r="D18" s="49">
        <f t="shared" si="3"/>
        <v>0.2154648132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H1"/>
    <mergeCell ref="A2:H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8.0"/>
    <col customWidth="1" min="2" max="3" width="15.0"/>
    <col customWidth="1" min="4" max="6" width="12.0"/>
    <col customWidth="1" min="7" max="7" width="14.0"/>
    <col customWidth="1" min="8" max="8" width="18.0"/>
    <col customWidth="1" min="9" max="26" width="8.63"/>
  </cols>
  <sheetData>
    <row r="1" ht="31.5" customHeight="1">
      <c r="A1" s="1" t="s">
        <v>73</v>
      </c>
    </row>
    <row r="2" ht="30.0" customHeight="1">
      <c r="A2" s="2" t="s">
        <v>80</v>
      </c>
    </row>
    <row r="4">
      <c r="A4" s="4" t="s">
        <v>74</v>
      </c>
      <c r="B4" s="4" t="s">
        <v>83</v>
      </c>
      <c r="C4" s="4" t="s">
        <v>84</v>
      </c>
      <c r="D4" s="4" t="s">
        <v>85</v>
      </c>
      <c r="E4" s="4" t="s">
        <v>86</v>
      </c>
      <c r="F4" s="4" t="s">
        <v>38</v>
      </c>
      <c r="G4" s="4" t="s">
        <v>87</v>
      </c>
      <c r="H4" s="5" t="s">
        <v>88</v>
      </c>
    </row>
    <row r="5">
      <c r="A5" s="6" t="s">
        <v>82</v>
      </c>
      <c r="B5" s="30">
        <f>SUMIFS(Marketing_Clean!$E$5:$E$39,Marketing_Clean!$P$5:$P$39,A5)</f>
        <v>24695</v>
      </c>
      <c r="C5" s="30">
        <f>SUMIFS(Marketing_Clean!$K$5:$K$39,Marketing_Clean!$P$5:$P$39,A5)</f>
        <v>24780</v>
      </c>
      <c r="D5" s="6">
        <f>SUMIFS(Marketing_Clean!$J$5:$J$39,Marketing_Clean!$P$5:$P$39,A5)</f>
        <v>38</v>
      </c>
      <c r="E5" s="6">
        <f>SUMIFS(Marketing_Clean!$H$5:$H$39,Marketing_Clean!$P$5:$P$39,A5)</f>
        <v>591</v>
      </c>
      <c r="F5" s="26">
        <f t="shared" ref="F5:F11" si="1">C5/B5</f>
        <v>1.003441992</v>
      </c>
      <c r="G5" s="30">
        <f t="shared" ref="G5:G11" si="2">B5/D5</f>
        <v>649.8684211</v>
      </c>
      <c r="H5" s="31">
        <f t="shared" ref="H5:H11" si="3">D5/E5</f>
        <v>0.06429780034</v>
      </c>
    </row>
    <row r="6">
      <c r="A6" s="6" t="s">
        <v>89</v>
      </c>
      <c r="B6" s="30">
        <f>SUMIFS(Marketing_Clean!$E$5:$E$39,Marketing_Clean!$P$5:$P$39,A6)</f>
        <v>26690</v>
      </c>
      <c r="C6" s="30">
        <f>SUMIFS(Marketing_Clean!$K$5:$K$39,Marketing_Clean!$P$5:$P$39,A6)</f>
        <v>25990</v>
      </c>
      <c r="D6" s="6">
        <f>SUMIFS(Marketing_Clean!$J$5:$J$39,Marketing_Clean!$P$5:$P$39,A6)</f>
        <v>40</v>
      </c>
      <c r="E6" s="6">
        <f>SUMIFS(Marketing_Clean!$H$5:$H$39,Marketing_Clean!$P$5:$P$39,A6)</f>
        <v>632</v>
      </c>
      <c r="F6" s="26">
        <f t="shared" si="1"/>
        <v>0.9737729487</v>
      </c>
      <c r="G6" s="30">
        <f t="shared" si="2"/>
        <v>667.25</v>
      </c>
      <c r="H6" s="31">
        <f t="shared" si="3"/>
        <v>0.06329113924</v>
      </c>
    </row>
    <row r="7">
      <c r="A7" s="6" t="s">
        <v>90</v>
      </c>
      <c r="B7" s="30">
        <f>SUMIFS(Marketing_Clean!$E$5:$E$39,Marketing_Clean!$P$5:$P$39,A7)</f>
        <v>28685</v>
      </c>
      <c r="C7" s="30">
        <f>SUMIFS(Marketing_Clean!$K$5:$K$39,Marketing_Clean!$P$5:$P$39,A7)</f>
        <v>26830</v>
      </c>
      <c r="D7" s="6">
        <f>SUMIFS(Marketing_Clean!$J$5:$J$39,Marketing_Clean!$P$5:$P$39,A7)</f>
        <v>42</v>
      </c>
      <c r="E7" s="6">
        <f>SUMIFS(Marketing_Clean!$H$5:$H$39,Marketing_Clean!$P$5:$P$39,A7)</f>
        <v>672</v>
      </c>
      <c r="F7" s="26">
        <f t="shared" si="1"/>
        <v>0.9353320551</v>
      </c>
      <c r="G7" s="30">
        <f t="shared" si="2"/>
        <v>682.9761905</v>
      </c>
      <c r="H7" s="31">
        <f t="shared" si="3"/>
        <v>0.0625</v>
      </c>
    </row>
    <row r="8">
      <c r="A8" s="6" t="s">
        <v>91</v>
      </c>
      <c r="B8" s="30">
        <f>SUMIFS(Marketing_Clean!$E$5:$E$39,Marketing_Clean!$P$5:$P$39,A8)</f>
        <v>30680</v>
      </c>
      <c r="C8" s="30">
        <f>SUMIFS(Marketing_Clean!$K$5:$K$39,Marketing_Clean!$P$5:$P$39,A8)</f>
        <v>30480</v>
      </c>
      <c r="D8" s="6">
        <f>SUMIFS(Marketing_Clean!$J$5:$J$39,Marketing_Clean!$P$5:$P$39,A8)</f>
        <v>46</v>
      </c>
      <c r="E8" s="6">
        <f>SUMIFS(Marketing_Clean!$H$5:$H$39,Marketing_Clean!$P$5:$P$39,A8)</f>
        <v>712</v>
      </c>
      <c r="F8" s="26">
        <f t="shared" si="1"/>
        <v>0.9934810952</v>
      </c>
      <c r="G8" s="30">
        <f t="shared" si="2"/>
        <v>666.9565217</v>
      </c>
      <c r="H8" s="31">
        <f t="shared" si="3"/>
        <v>0.06460674157</v>
      </c>
    </row>
    <row r="9">
      <c r="A9" s="6" t="s">
        <v>98</v>
      </c>
      <c r="B9" s="30">
        <f>SUMIFS(Marketing_Clean!$E$5:$E$39,Marketing_Clean!$P$5:$P$39,A9)</f>
        <v>32675</v>
      </c>
      <c r="C9" s="30">
        <f>SUMIFS(Marketing_Clean!$K$5:$K$39,Marketing_Clean!$P$5:$P$39,A9)</f>
        <v>32250</v>
      </c>
      <c r="D9" s="6">
        <f>SUMIFS(Marketing_Clean!$J$5:$J$39,Marketing_Clean!$P$5:$P$39,A9)</f>
        <v>51</v>
      </c>
      <c r="E9" s="6">
        <f>SUMIFS(Marketing_Clean!$H$5:$H$39,Marketing_Clean!$P$5:$P$39,A9)</f>
        <v>753</v>
      </c>
      <c r="F9" s="26">
        <f t="shared" si="1"/>
        <v>0.986993114</v>
      </c>
      <c r="G9" s="30">
        <f t="shared" si="2"/>
        <v>640.6862745</v>
      </c>
      <c r="H9" s="31">
        <f t="shared" si="3"/>
        <v>0.06772908367</v>
      </c>
    </row>
    <row r="10">
      <c r="A10" s="6" t="s">
        <v>99</v>
      </c>
      <c r="B10" s="30">
        <f>SUMIFS(Marketing_Clean!$E$5:$E$39,Marketing_Clean!$P$5:$P$39,A10)</f>
        <v>29510</v>
      </c>
      <c r="C10" s="30">
        <f>SUMIFS(Marketing_Clean!$K$5:$K$39,Marketing_Clean!$P$5:$P$39,A10)</f>
        <v>31990</v>
      </c>
      <c r="D10" s="6">
        <f>SUMIFS(Marketing_Clean!$J$5:$J$39,Marketing_Clean!$P$5:$P$39,A10)</f>
        <v>50</v>
      </c>
      <c r="E10" s="6">
        <f>SUMIFS(Marketing_Clean!$H$5:$H$39,Marketing_Clean!$P$5:$P$39,A10)</f>
        <v>703</v>
      </c>
      <c r="F10" s="26">
        <f t="shared" si="1"/>
        <v>1.084039309</v>
      </c>
      <c r="G10" s="30">
        <f t="shared" si="2"/>
        <v>590.2</v>
      </c>
      <c r="H10" s="31">
        <f t="shared" si="3"/>
        <v>0.07112375533</v>
      </c>
    </row>
    <row r="11">
      <c r="A11" s="33" t="s">
        <v>100</v>
      </c>
      <c r="B11" s="35">
        <f t="shared" ref="B11:E11" si="4">SUM(B5:B10)</f>
        <v>172935</v>
      </c>
      <c r="C11" s="35">
        <f t="shared" si="4"/>
        <v>172320</v>
      </c>
      <c r="D11" s="33">
        <f t="shared" si="4"/>
        <v>267</v>
      </c>
      <c r="E11" s="33">
        <f t="shared" si="4"/>
        <v>4063</v>
      </c>
      <c r="F11" s="37">
        <f t="shared" si="1"/>
        <v>0.9964437505</v>
      </c>
      <c r="G11" s="35">
        <f t="shared" si="2"/>
        <v>647.6966292</v>
      </c>
      <c r="H11" s="39">
        <f t="shared" si="3"/>
        <v>0.06571498892</v>
      </c>
    </row>
    <row r="14">
      <c r="A14" s="4" t="s">
        <v>119</v>
      </c>
      <c r="B14" s="4" t="s">
        <v>121</v>
      </c>
      <c r="C14" s="4" t="s">
        <v>126</v>
      </c>
      <c r="D14" s="4" t="s">
        <v>85</v>
      </c>
      <c r="E14" s="4" t="s">
        <v>38</v>
      </c>
      <c r="F14" s="5" t="s">
        <v>46</v>
      </c>
    </row>
    <row r="15">
      <c r="A15" s="6" t="s">
        <v>131</v>
      </c>
      <c r="B15" s="30">
        <f>SUMIFS(Marketing_Clean!$E$5:$E$39,Marketing_Clean!$C$5:$C$39,A15)</f>
        <v>29820</v>
      </c>
      <c r="C15" s="30">
        <f>SUMIFS(Marketing_Clean!$K$5:$K$39,Marketing_Clean!$C$5:$C$39,A15)</f>
        <v>24700</v>
      </c>
      <c r="D15" s="6">
        <f>SUMIFS(Marketing_Clean!$J$5:$J$39,Marketing_Clean!$C$5:$C$39,A15)</f>
        <v>38</v>
      </c>
      <c r="E15" s="26">
        <f t="shared" ref="E15:E20" si="5">C15/B15</f>
        <v>0.8283031522</v>
      </c>
      <c r="F15" s="43">
        <f t="shared" ref="F15:F20" si="6">B15/D15</f>
        <v>784.7368421</v>
      </c>
    </row>
    <row r="16">
      <c r="A16" s="6" t="s">
        <v>162</v>
      </c>
      <c r="B16" s="30">
        <f>SUMIFS(Marketing_Clean!$E$5:$E$39,Marketing_Clean!$C$5:$C$39,A16)</f>
        <v>39165</v>
      </c>
      <c r="C16" s="30">
        <f>SUMIFS(Marketing_Clean!$K$5:$K$39,Marketing_Clean!$C$5:$C$39,A16)</f>
        <v>46820</v>
      </c>
      <c r="D16" s="6">
        <f>SUMIFS(Marketing_Clean!$J$5:$J$39,Marketing_Clean!$C$5:$C$39,A16)</f>
        <v>58</v>
      </c>
      <c r="E16" s="26">
        <f t="shared" si="5"/>
        <v>1.195455126</v>
      </c>
      <c r="F16" s="43">
        <f t="shared" si="6"/>
        <v>675.2586207</v>
      </c>
    </row>
    <row r="17">
      <c r="A17" s="6" t="s">
        <v>166</v>
      </c>
      <c r="B17" s="30">
        <f>SUMIFS(Marketing_Clean!$E$5:$E$39,Marketing_Clean!$C$5:$C$39,A17)</f>
        <v>38145</v>
      </c>
      <c r="C17" s="30">
        <f>SUMIFS(Marketing_Clean!$K$5:$K$39,Marketing_Clean!$C$5:$C$39,A17)</f>
        <v>41080</v>
      </c>
      <c r="D17" s="6">
        <f>SUMIFS(Marketing_Clean!$J$5:$J$39,Marketing_Clean!$C$5:$C$39,A17)</f>
        <v>52</v>
      </c>
      <c r="E17" s="26">
        <f t="shared" si="5"/>
        <v>1.076943243</v>
      </c>
      <c r="F17" s="43">
        <f t="shared" si="6"/>
        <v>733.5576923</v>
      </c>
    </row>
    <row r="18">
      <c r="A18" s="6" t="s">
        <v>167</v>
      </c>
      <c r="B18" s="30">
        <f>SUMIFS(Marketing_Clean!$E$5:$E$39,Marketing_Clean!$C$5:$C$39,A18)</f>
        <v>30855</v>
      </c>
      <c r="C18" s="30">
        <f>SUMIFS(Marketing_Clean!$K$5:$K$39,Marketing_Clean!$C$5:$C$39,A18)</f>
        <v>25350</v>
      </c>
      <c r="D18" s="6">
        <f>SUMIFS(Marketing_Clean!$J$5:$J$39,Marketing_Clean!$C$5:$C$39,A18)</f>
        <v>39</v>
      </c>
      <c r="E18" s="26">
        <f t="shared" si="5"/>
        <v>0.8215848323</v>
      </c>
      <c r="F18" s="43">
        <f t="shared" si="6"/>
        <v>791.1538462</v>
      </c>
    </row>
    <row r="19">
      <c r="A19" s="6" t="s">
        <v>169</v>
      </c>
      <c r="B19" s="30">
        <f>SUMIFS(Marketing_Clean!$E$5:$E$39,Marketing_Clean!$C$5:$C$39,A19)</f>
        <v>13800</v>
      </c>
      <c r="C19" s="30">
        <f>SUMIFS(Marketing_Clean!$K$5:$K$39,Marketing_Clean!$C$5:$C$39,A19)</f>
        <v>28980</v>
      </c>
      <c r="D19" s="6">
        <f>SUMIFS(Marketing_Clean!$J$5:$J$39,Marketing_Clean!$C$5:$C$39,A19)</f>
        <v>69</v>
      </c>
      <c r="E19" s="26">
        <f t="shared" si="5"/>
        <v>2.1</v>
      </c>
      <c r="F19" s="43">
        <f t="shared" si="6"/>
        <v>200</v>
      </c>
    </row>
    <row r="20">
      <c r="A20" s="6" t="s">
        <v>171</v>
      </c>
      <c r="B20" s="30">
        <f>SUMIFS(Marketing_Clean!$E$5:$E$39,Marketing_Clean!$C$5:$C$39,A20)</f>
        <v>21150</v>
      </c>
      <c r="C20" s="30">
        <f>SUMIFS(Marketing_Clean!$K$5:$K$39,Marketing_Clean!$C$5:$C$39,A20)</f>
        <v>5390</v>
      </c>
      <c r="D20" s="6">
        <f>SUMIFS(Marketing_Clean!$J$5:$J$39,Marketing_Clean!$C$5:$C$39,A20)</f>
        <v>11</v>
      </c>
      <c r="E20" s="26">
        <f t="shared" si="5"/>
        <v>0.2548463357</v>
      </c>
      <c r="F20" s="43">
        <f t="shared" si="6"/>
        <v>1922.727273</v>
      </c>
    </row>
    <row r="21" ht="15.75" customHeight="1"/>
    <row r="22" ht="15.75" customHeight="1"/>
    <row r="23" ht="15.75" customHeight="1">
      <c r="A23" s="5" t="s">
        <v>119</v>
      </c>
      <c r="B23" s="46" t="s">
        <v>38</v>
      </c>
    </row>
    <row r="24" ht="15.75" customHeight="1">
      <c r="A24" s="47" t="s">
        <v>131</v>
      </c>
      <c r="B24" s="50">
        <f t="shared" ref="B24:B29" si="7">INDEX($E$15:$E$20,MATCH(A24,$A$15:$A$20,0))</f>
        <v>0.8283031522</v>
      </c>
    </row>
    <row r="25" ht="15.75" customHeight="1">
      <c r="A25" s="47" t="s">
        <v>162</v>
      </c>
      <c r="B25" s="50">
        <f t="shared" si="7"/>
        <v>1.195455126</v>
      </c>
    </row>
    <row r="26" ht="15.75" customHeight="1">
      <c r="A26" s="47" t="s">
        <v>166</v>
      </c>
      <c r="B26" s="50">
        <f t="shared" si="7"/>
        <v>1.076943243</v>
      </c>
    </row>
    <row r="27" ht="15.75" customHeight="1">
      <c r="A27" s="47" t="s">
        <v>167</v>
      </c>
      <c r="B27" s="50">
        <f t="shared" si="7"/>
        <v>0.8215848323</v>
      </c>
    </row>
    <row r="28" ht="15.75" customHeight="1">
      <c r="A28" s="47" t="s">
        <v>169</v>
      </c>
      <c r="B28" s="50">
        <f t="shared" si="7"/>
        <v>2.1</v>
      </c>
    </row>
    <row r="29" ht="15.75" customHeight="1">
      <c r="A29" s="47" t="s">
        <v>171</v>
      </c>
      <c r="B29" s="50">
        <f t="shared" si="7"/>
        <v>0.2548463357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H1"/>
    <mergeCell ref="A2:H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2.0"/>
    <col customWidth="1" min="2" max="2" width="14.0"/>
    <col customWidth="1" min="3" max="3" width="16.0"/>
    <col customWidth="1" min="4" max="4" width="20.0"/>
    <col customWidth="1" min="5" max="5" width="18.0"/>
    <col customWidth="1" min="6" max="6" width="14.0"/>
    <col customWidth="1" min="7" max="26" width="8.63"/>
  </cols>
  <sheetData>
    <row r="1" ht="31.5" customHeight="1">
      <c r="A1" s="1" t="s">
        <v>92</v>
      </c>
    </row>
    <row r="2" ht="30.0" customHeight="1">
      <c r="A2" s="2" t="s">
        <v>93</v>
      </c>
    </row>
    <row r="4">
      <c r="A4" s="4" t="s">
        <v>74</v>
      </c>
      <c r="B4" s="4" t="s">
        <v>7</v>
      </c>
      <c r="C4" s="4" t="s">
        <v>94</v>
      </c>
      <c r="D4" s="4" t="s">
        <v>95</v>
      </c>
      <c r="E4" s="4" t="s">
        <v>96</v>
      </c>
      <c r="F4" s="5" t="s">
        <v>97</v>
      </c>
    </row>
    <row r="5">
      <c r="A5" s="6" t="s">
        <v>82</v>
      </c>
      <c r="B5" s="32">
        <f>SUMIFS(Feedback_Clean!$G$5:$G$64,Feedback_Clean!$M$5:$M$64,A5,Feedback_Clean!$N$5:$N$64,1)/COUNTIFS(Feedback_Clean!$M$5:$M$64,A5,Feedback_Clean!$N$5:$N$64,1)</f>
        <v>3</v>
      </c>
      <c r="C5" s="19">
        <f>COUNTIFS(Feedback_Clean!$M$5:$M$64,A5,Feedback_Clean!$N$5:$N$64,1,Feedback_Clean!$G$5:$G$64,"&lt;=2")/COUNTIFS(Feedback_Clean!$M$5:$M$64,A5,Feedback_Clean!$N$5:$N$64,1)</f>
        <v>0.4</v>
      </c>
      <c r="D5" s="34">
        <f>SUMIFS(Feedback_Clean!$K$5:$K$64,Feedback_Clean!$M$5:$M$64,A5)/COUNTIF(Feedback_Clean!$M$5:$M$64,A5)</f>
        <v>13.9</v>
      </c>
      <c r="E5" s="19">
        <f>(COUNTIFS(Feedback_Clean!$M$5:$M$64,A5,Feedback_Clean!$J$5:$J$64,"Closed")+COUNTIFS(Feedback_Clean!$M$5:$M$64,A5,Feedback_Clean!$J$5:$J$64,"Resolved"))/COUNTIF(Feedback_Clean!$M$5:$M$64,A5)</f>
        <v>0.9</v>
      </c>
      <c r="F5" s="40">
        <f>COUNTIFS(Feedback_Clean!$M$5:$M$64,A5,Feedback_Clean!$N$5:$N$64,TRUE)</f>
        <v>0</v>
      </c>
    </row>
    <row r="6">
      <c r="A6" s="6" t="s">
        <v>89</v>
      </c>
      <c r="B6" s="32">
        <f>SUMIFS(Feedback_Clean!$G$5:$G$64,Feedback_Clean!$M$5:$M$64,A6,Feedback_Clean!$N$5:$N$64,1)/COUNTIFS(Feedback_Clean!$M$5:$M$64,A6,Feedback_Clean!$N$5:$N$64,1)</f>
        <v>3</v>
      </c>
      <c r="C6" s="19">
        <f>COUNTIFS(Feedback_Clean!$M$5:$M$64,A6,Feedback_Clean!$N$5:$N$64,1,Feedback_Clean!$G$5:$G$64,"&lt;=2")/COUNTIFS(Feedback_Clean!$M$5:$M$64,A6,Feedback_Clean!$N$5:$N$64,1)</f>
        <v>0.4</v>
      </c>
      <c r="D6" s="34">
        <f>SUMIFS(Feedback_Clean!$K$5:$K$64,Feedback_Clean!$M$5:$M$64,A6)/COUNTIF(Feedback_Clean!$M$5:$M$64,A6)</f>
        <v>17.9</v>
      </c>
      <c r="E6" s="19">
        <f>(COUNTIFS(Feedback_Clean!$M$5:$M$64,A6,Feedback_Clean!$J$5:$J$64,"Closed")+COUNTIFS(Feedback_Clean!$M$5:$M$64,A6,Feedback_Clean!$J$5:$J$64,"Resolved"))/COUNTIF(Feedback_Clean!$M$5:$M$64,A6)</f>
        <v>0.7</v>
      </c>
      <c r="F6" s="40">
        <f>COUNTIFS(Feedback_Clean!$M$5:$M$64,A6,Feedback_Clean!$N$5:$N$64,TRUE)</f>
        <v>0</v>
      </c>
    </row>
    <row r="7">
      <c r="A7" s="6" t="s">
        <v>90</v>
      </c>
      <c r="B7" s="32">
        <f>SUMIFS(Feedback_Clean!$G$5:$G$64,Feedback_Clean!$M$5:$M$64,A7,Feedback_Clean!$N$5:$N$64,1)/COUNTIFS(Feedback_Clean!$M$5:$M$64,A7,Feedback_Clean!$N$5:$N$64,1)</f>
        <v>3</v>
      </c>
      <c r="C7" s="19">
        <f>COUNTIFS(Feedback_Clean!$M$5:$M$64,A7,Feedback_Clean!$N$5:$N$64,1,Feedback_Clean!$G$5:$G$64,"&lt;=2")/COUNTIFS(Feedback_Clean!$M$5:$M$64,A7,Feedback_Clean!$N$5:$N$64,1)</f>
        <v>0.4</v>
      </c>
      <c r="D7" s="34">
        <f>SUMIFS(Feedback_Clean!$K$5:$K$64,Feedback_Clean!$M$5:$M$64,A7)/COUNTIF(Feedback_Clean!$M$5:$M$64,A7)</f>
        <v>18.9</v>
      </c>
      <c r="E7" s="19">
        <f>(COUNTIFS(Feedback_Clean!$M$5:$M$64,A7,Feedback_Clean!$J$5:$J$64,"Closed")+COUNTIFS(Feedback_Clean!$M$5:$M$64,A7,Feedback_Clean!$J$5:$J$64,"Resolved"))/COUNTIF(Feedback_Clean!$M$5:$M$64,A7)</f>
        <v>0.8</v>
      </c>
      <c r="F7" s="40">
        <f>COUNTIFS(Feedback_Clean!$M$5:$M$64,A7,Feedback_Clean!$N$5:$N$64,TRUE)</f>
        <v>0</v>
      </c>
    </row>
    <row r="8">
      <c r="A8" s="6" t="s">
        <v>91</v>
      </c>
      <c r="B8" s="32">
        <f>SUMIFS(Feedback_Clean!$G$5:$G$64,Feedback_Clean!$M$5:$M$64,A8,Feedback_Clean!$N$5:$N$64,1)/COUNTIFS(Feedback_Clean!$M$5:$M$64,A8,Feedback_Clean!$N$5:$N$64,1)</f>
        <v>3</v>
      </c>
      <c r="C8" s="19">
        <f>COUNTIFS(Feedback_Clean!$M$5:$M$64,A8,Feedback_Clean!$N$5:$N$64,1,Feedback_Clean!$G$5:$G$64,"&lt;=2")/COUNTIFS(Feedback_Clean!$M$5:$M$64,A8,Feedback_Clean!$N$5:$N$64,1)</f>
        <v>0.4</v>
      </c>
      <c r="D8" s="34">
        <f>SUMIFS(Feedback_Clean!$K$5:$K$64,Feedback_Clean!$M$5:$M$64,A8)/COUNTIF(Feedback_Clean!$M$5:$M$64,A8)</f>
        <v>13.9</v>
      </c>
      <c r="E8" s="19">
        <f>(COUNTIFS(Feedback_Clean!$M$5:$M$64,A8,Feedback_Clean!$J$5:$J$64,"Closed")+COUNTIFS(Feedback_Clean!$M$5:$M$64,A8,Feedback_Clean!$J$5:$J$64,"Resolved"))/COUNTIF(Feedback_Clean!$M$5:$M$64,A8)</f>
        <v>0.8</v>
      </c>
      <c r="F8" s="40">
        <f>COUNTIFS(Feedback_Clean!$M$5:$M$64,A8,Feedback_Clean!$N$5:$N$64,TRUE)</f>
        <v>0</v>
      </c>
    </row>
    <row r="9">
      <c r="A9" s="6" t="s">
        <v>98</v>
      </c>
      <c r="B9" s="32">
        <f>SUMIFS(Feedback_Clean!$G$5:$G$64,Feedback_Clean!$M$5:$M$64,A9,Feedback_Clean!$N$5:$N$64,1)/COUNTIFS(Feedback_Clean!$M$5:$M$64,A9,Feedback_Clean!$N$5:$N$64,1)</f>
        <v>2.666666667</v>
      </c>
      <c r="C9" s="19">
        <f>COUNTIFS(Feedback_Clean!$M$5:$M$64,A9,Feedback_Clean!$N$5:$N$64,1,Feedback_Clean!$G$5:$G$64,"&lt;=2")/COUNTIFS(Feedback_Clean!$M$5:$M$64,A9,Feedback_Clean!$N$5:$N$64,1)</f>
        <v>0.5555555556</v>
      </c>
      <c r="D9" s="34">
        <f>SUMIFS(Feedback_Clean!$K$5:$K$64,Feedback_Clean!$M$5:$M$64,A9)/COUNTIF(Feedback_Clean!$M$5:$M$64,A9)</f>
        <v>17.9</v>
      </c>
      <c r="E9" s="19">
        <f>(COUNTIFS(Feedback_Clean!$M$5:$M$64,A9,Feedback_Clean!$J$5:$J$64,"Closed")+COUNTIFS(Feedback_Clean!$M$5:$M$64,A9,Feedback_Clean!$J$5:$J$64,"Resolved"))/COUNTIF(Feedback_Clean!$M$5:$M$64,A9)</f>
        <v>0.8</v>
      </c>
      <c r="F9" s="40">
        <f>COUNTIFS(Feedback_Clean!$M$5:$M$64,A9,Feedback_Clean!$N$5:$N$64,TRUE)</f>
        <v>0</v>
      </c>
    </row>
    <row r="10">
      <c r="A10" s="6" t="s">
        <v>99</v>
      </c>
      <c r="B10" s="32">
        <f>SUMIFS(Feedback_Clean!$G$5:$G$64,Feedback_Clean!$M$5:$M$64,A10,Feedback_Clean!$N$5:$N$64,1)/COUNTIFS(Feedback_Clean!$M$5:$M$64,A10,Feedback_Clean!$N$5:$N$64,1)</f>
        <v>3</v>
      </c>
      <c r="C10" s="19">
        <f>COUNTIFS(Feedback_Clean!$M$5:$M$64,A10,Feedback_Clean!$N$5:$N$64,1,Feedback_Clean!$G$5:$G$64,"&lt;=2")/COUNTIFS(Feedback_Clean!$M$5:$M$64,A10,Feedback_Clean!$N$5:$N$64,1)</f>
        <v>0.4</v>
      </c>
      <c r="D10" s="34">
        <f>SUMIFS(Feedback_Clean!$K$5:$K$64,Feedback_Clean!$M$5:$M$64,A10)/COUNTIF(Feedback_Clean!$M$5:$M$64,A10)</f>
        <v>27.6</v>
      </c>
      <c r="E10" s="19">
        <f>(COUNTIFS(Feedback_Clean!$M$5:$M$64,A10,Feedback_Clean!$J$5:$J$64,"Closed")+COUNTIFS(Feedback_Clean!$M$5:$M$64,A10,Feedback_Clean!$J$5:$J$64,"Resolved"))/COUNTIF(Feedback_Clean!$M$5:$M$64,A10)</f>
        <v>0.8</v>
      </c>
      <c r="F10" s="40">
        <f>COUNTIFS(Feedback_Clean!$M$5:$M$64,A10,Feedback_Clean!$N$5:$N$64,TRUE)</f>
        <v>0</v>
      </c>
    </row>
    <row r="11">
      <c r="A11" s="41" t="s">
        <v>186</v>
      </c>
      <c r="B11" s="51">
        <f>SUMIFS(Feedback_Clean!$G$5:$G$64,Feedback_Clean!$N$5:$N$64,1)/COUNTIF(Feedback_Clean!$N$5:$N$64,1)</f>
        <v>2.949152542</v>
      </c>
      <c r="C11" s="52">
        <f>COUNTIFS(Feedback_Clean!$N$5:$N$64,1,Feedback_Clean!$G$5:$G$64,"&lt;=2")/COUNTIF(Feedback_Clean!$N$5:$N$64,1)</f>
        <v>0.4237288136</v>
      </c>
      <c r="D11" s="53">
        <f>SUM(Feedback_Clean!$K$5:$K$64)/COUNT(Feedback_Clean!$K$5:$K$64)</f>
        <v>18.35</v>
      </c>
      <c r="E11" s="52">
        <f>(COUNTIF(Feedback_Clean!$J$5:$J$64,"Closed")+COUNTIF(Feedback_Clean!$J$5:$J$64,"Resolved"))/COUNTA(Feedback_Clean!$A$5:$A$64)</f>
        <v>0.8</v>
      </c>
      <c r="F11" s="55">
        <f>COUNTIF(Feedback_Clean!$N$5:$N$64,1)</f>
        <v>59</v>
      </c>
    </row>
    <row r="14">
      <c r="A14" s="4" t="s">
        <v>198</v>
      </c>
      <c r="B14" s="4" t="s">
        <v>7</v>
      </c>
      <c r="C14" s="4" t="s">
        <v>94</v>
      </c>
      <c r="D14" s="4" t="s">
        <v>95</v>
      </c>
      <c r="E14" s="5" t="s">
        <v>96</v>
      </c>
    </row>
    <row r="15">
      <c r="A15" s="6" t="s">
        <v>206</v>
      </c>
      <c r="B15" s="32">
        <v>2.6666666666666665</v>
      </c>
      <c r="C15" s="19">
        <v>0.6666666666666666</v>
      </c>
      <c r="D15" s="34">
        <v>24.333333333333332</v>
      </c>
      <c r="E15" s="31">
        <v>0.6666666666666666</v>
      </c>
    </row>
    <row r="16">
      <c r="A16" s="6" t="s">
        <v>211</v>
      </c>
      <c r="B16" s="32">
        <v>3.0</v>
      </c>
      <c r="C16" s="19">
        <v>0.3333333333333333</v>
      </c>
      <c r="D16" s="34">
        <v>16.666666666666668</v>
      </c>
      <c r="E16" s="31">
        <v>0.8888888888888888</v>
      </c>
    </row>
    <row r="17">
      <c r="A17" s="6" t="s">
        <v>214</v>
      </c>
      <c r="B17" s="32">
        <v>2.6666666666666665</v>
      </c>
      <c r="C17" s="19">
        <v>0.4444444444444444</v>
      </c>
      <c r="D17" s="34">
        <v>16.666666666666668</v>
      </c>
      <c r="E17" s="31">
        <v>0.6666666666666666</v>
      </c>
    </row>
    <row r="18">
      <c r="A18" s="6" t="s">
        <v>218</v>
      </c>
      <c r="B18" s="32">
        <v>3.25</v>
      </c>
      <c r="C18" s="19">
        <v>0.25</v>
      </c>
      <c r="D18" s="34">
        <v>18.75</v>
      </c>
      <c r="E18" s="31">
        <v>0.8333333333333334</v>
      </c>
    </row>
    <row r="19">
      <c r="A19" s="6" t="s">
        <v>221</v>
      </c>
      <c r="B19" s="32">
        <v>3.272727272727273</v>
      </c>
      <c r="C19" s="19">
        <v>0.2727272727272727</v>
      </c>
      <c r="D19" s="34">
        <v>11.5</v>
      </c>
      <c r="E19" s="31">
        <v>0.9166666666666666</v>
      </c>
    </row>
    <row r="20">
      <c r="A20" s="6" t="s">
        <v>227</v>
      </c>
      <c r="B20" s="32">
        <v>2.6666666666666665</v>
      </c>
      <c r="C20" s="19">
        <v>0.6666666666666666</v>
      </c>
      <c r="D20" s="34">
        <v>24.333333333333332</v>
      </c>
      <c r="E20" s="31">
        <v>0.7777777777777778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G1"/>
    <mergeCell ref="A2:G2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0.0"/>
    <col customWidth="1" min="2" max="2" width="10.0"/>
    <col customWidth="1" min="3" max="3" width="24.0"/>
    <col customWidth="1" min="4" max="4" width="54.0"/>
    <col customWidth="1" min="5" max="5" width="34.0"/>
    <col customWidth="1" min="6" max="6" width="42.0"/>
    <col customWidth="1" min="7" max="7" width="14.0"/>
    <col customWidth="1" min="8" max="26" width="8.63"/>
  </cols>
  <sheetData>
    <row r="1" ht="31.5" customHeight="1">
      <c r="A1" s="1" t="s">
        <v>101</v>
      </c>
    </row>
    <row r="2" ht="30.0" customHeight="1">
      <c r="A2" s="2" t="s">
        <v>102</v>
      </c>
    </row>
    <row r="4">
      <c r="A4" s="4" t="s">
        <v>103</v>
      </c>
      <c r="B4" s="4" t="s">
        <v>104</v>
      </c>
      <c r="C4" s="4" t="s">
        <v>105</v>
      </c>
      <c r="D4" s="4" t="s">
        <v>106</v>
      </c>
      <c r="E4" s="4" t="s">
        <v>107</v>
      </c>
      <c r="F4" s="4" t="s">
        <v>108</v>
      </c>
      <c r="G4" s="5" t="s">
        <v>109</v>
      </c>
    </row>
    <row r="5" ht="42.75" customHeight="1">
      <c r="A5" s="36" t="s">
        <v>110</v>
      </c>
      <c r="B5" s="36">
        <v>17.0</v>
      </c>
      <c r="C5" s="36" t="s">
        <v>111</v>
      </c>
      <c r="D5" s="36" t="s">
        <v>112</v>
      </c>
      <c r="E5" s="36" t="s">
        <v>113</v>
      </c>
      <c r="F5" s="36" t="s">
        <v>114</v>
      </c>
      <c r="G5" s="38" t="s">
        <v>115</v>
      </c>
    </row>
    <row r="6" ht="42.75" customHeight="1">
      <c r="A6" s="36" t="s">
        <v>110</v>
      </c>
      <c r="B6" s="36">
        <v>48.0</v>
      </c>
      <c r="C6" s="36" t="s">
        <v>116</v>
      </c>
      <c r="D6" s="36" t="s">
        <v>117</v>
      </c>
      <c r="E6" s="36" t="s">
        <v>113</v>
      </c>
      <c r="F6" s="36" t="s">
        <v>114</v>
      </c>
      <c r="G6" s="38" t="s">
        <v>115</v>
      </c>
    </row>
    <row r="7" ht="54.0" customHeight="1">
      <c r="A7" s="36" t="s">
        <v>110</v>
      </c>
      <c r="B7" s="36">
        <v>50.0</v>
      </c>
      <c r="C7" s="36" t="s">
        <v>116</v>
      </c>
      <c r="D7" s="36" t="s">
        <v>118</v>
      </c>
      <c r="E7" s="36" t="s">
        <v>113</v>
      </c>
      <c r="F7" s="36" t="s">
        <v>120</v>
      </c>
      <c r="G7" s="38" t="s">
        <v>115</v>
      </c>
    </row>
    <row r="8" ht="54.0" customHeight="1">
      <c r="A8" s="36" t="s">
        <v>110</v>
      </c>
      <c r="B8" s="36">
        <v>77.0</v>
      </c>
      <c r="C8" s="36" t="s">
        <v>122</v>
      </c>
      <c r="D8" s="36" t="s">
        <v>123</v>
      </c>
      <c r="E8" s="36" t="s">
        <v>113</v>
      </c>
      <c r="F8" s="36" t="s">
        <v>124</v>
      </c>
      <c r="G8" s="38" t="s">
        <v>125</v>
      </c>
    </row>
    <row r="9" ht="42.75" customHeight="1">
      <c r="A9" s="36" t="s">
        <v>110</v>
      </c>
      <c r="B9" s="36">
        <v>85.0</v>
      </c>
      <c r="C9" s="36" t="s">
        <v>127</v>
      </c>
      <c r="D9" s="36" t="s">
        <v>128</v>
      </c>
      <c r="E9" s="36" t="s">
        <v>113</v>
      </c>
      <c r="F9" s="36" t="s">
        <v>114</v>
      </c>
      <c r="G9" s="38" t="s">
        <v>115</v>
      </c>
    </row>
    <row r="10" ht="42.75" customHeight="1">
      <c r="A10" s="36" t="s">
        <v>110</v>
      </c>
      <c r="B10" s="36">
        <v>99.0</v>
      </c>
      <c r="C10" s="36" t="s">
        <v>129</v>
      </c>
      <c r="D10" s="36" t="s">
        <v>130</v>
      </c>
      <c r="E10" s="36" t="s">
        <v>113</v>
      </c>
      <c r="F10" s="36" t="s">
        <v>114</v>
      </c>
      <c r="G10" s="38" t="s">
        <v>125</v>
      </c>
    </row>
    <row r="11" ht="42.75" customHeight="1">
      <c r="A11" s="36" t="s">
        <v>110</v>
      </c>
      <c r="B11" s="36">
        <v>105.0</v>
      </c>
      <c r="C11" s="36" t="s">
        <v>132</v>
      </c>
      <c r="D11" s="36" t="s">
        <v>133</v>
      </c>
      <c r="E11" s="36" t="s">
        <v>113</v>
      </c>
      <c r="F11" s="36" t="s">
        <v>114</v>
      </c>
      <c r="G11" s="38" t="s">
        <v>125</v>
      </c>
    </row>
    <row r="12" ht="54.0" customHeight="1">
      <c r="A12" s="36" t="s">
        <v>134</v>
      </c>
      <c r="B12" s="36">
        <v>14.0</v>
      </c>
      <c r="C12" s="36" t="s">
        <v>135</v>
      </c>
      <c r="D12" s="36" t="s">
        <v>136</v>
      </c>
      <c r="E12" s="36" t="s">
        <v>137</v>
      </c>
      <c r="F12" s="36" t="s">
        <v>138</v>
      </c>
      <c r="G12" s="38" t="s">
        <v>115</v>
      </c>
    </row>
    <row r="13" ht="54.0" customHeight="1">
      <c r="A13" s="36" t="s">
        <v>134</v>
      </c>
      <c r="B13" s="36">
        <v>21.0</v>
      </c>
      <c r="C13" s="36" t="s">
        <v>139</v>
      </c>
      <c r="D13" s="36" t="s">
        <v>140</v>
      </c>
      <c r="E13" s="36" t="s">
        <v>137</v>
      </c>
      <c r="F13" s="36" t="s">
        <v>138</v>
      </c>
      <c r="G13" s="38" t="s">
        <v>125</v>
      </c>
    </row>
    <row r="14" ht="54.0" customHeight="1">
      <c r="A14" s="36" t="s">
        <v>134</v>
      </c>
      <c r="B14" s="36">
        <v>29.0</v>
      </c>
      <c r="C14" s="36" t="s">
        <v>141</v>
      </c>
      <c r="D14" s="36" t="s">
        <v>142</v>
      </c>
      <c r="E14" s="36" t="s">
        <v>137</v>
      </c>
      <c r="F14" s="36" t="s">
        <v>138</v>
      </c>
      <c r="G14" s="38" t="s">
        <v>125</v>
      </c>
    </row>
    <row r="15" ht="64.5" customHeight="1">
      <c r="A15" s="36" t="s">
        <v>134</v>
      </c>
      <c r="B15" s="36"/>
      <c r="C15" s="36" t="s">
        <v>143</v>
      </c>
      <c r="D15" s="36" t="s">
        <v>144</v>
      </c>
      <c r="E15" s="36" t="s">
        <v>145</v>
      </c>
      <c r="F15" s="36" t="s">
        <v>146</v>
      </c>
      <c r="G15" s="38" t="s">
        <v>125</v>
      </c>
    </row>
    <row r="16" ht="75.0" customHeight="1">
      <c r="A16" s="36" t="s">
        <v>147</v>
      </c>
      <c r="B16" s="36">
        <v>24.0</v>
      </c>
      <c r="C16" s="36" t="s">
        <v>148</v>
      </c>
      <c r="D16" s="36" t="s">
        <v>112</v>
      </c>
      <c r="E16" s="36" t="s">
        <v>149</v>
      </c>
      <c r="F16" s="36" t="s">
        <v>150</v>
      </c>
      <c r="G16" s="38" t="s">
        <v>115</v>
      </c>
    </row>
    <row r="17" ht="75.0" customHeight="1">
      <c r="A17" s="36" t="s">
        <v>147</v>
      </c>
      <c r="B17" s="36">
        <v>42.0</v>
      </c>
      <c r="C17" s="36" t="s">
        <v>151</v>
      </c>
      <c r="D17" s="36" t="s">
        <v>152</v>
      </c>
      <c r="E17" s="36" t="s">
        <v>149</v>
      </c>
      <c r="F17" s="36" t="s">
        <v>150</v>
      </c>
      <c r="G17" s="38" t="s">
        <v>125</v>
      </c>
    </row>
    <row r="18" ht="75.0" customHeight="1">
      <c r="A18" s="36" t="s">
        <v>147</v>
      </c>
      <c r="B18" s="36">
        <v>50.0</v>
      </c>
      <c r="C18" s="36" t="s">
        <v>153</v>
      </c>
      <c r="D18" s="36" t="s">
        <v>154</v>
      </c>
      <c r="E18" s="36" t="s">
        <v>149</v>
      </c>
      <c r="F18" s="36" t="s">
        <v>150</v>
      </c>
      <c r="G18" s="38" t="s">
        <v>125</v>
      </c>
    </row>
    <row r="19" ht="75.0" customHeight="1">
      <c r="A19" s="36" t="s">
        <v>147</v>
      </c>
      <c r="B19" s="36">
        <v>53.0</v>
      </c>
      <c r="C19" s="36" t="s">
        <v>155</v>
      </c>
      <c r="D19" s="36" t="s">
        <v>156</v>
      </c>
      <c r="E19" s="36" t="s">
        <v>149</v>
      </c>
      <c r="F19" s="36" t="s">
        <v>150</v>
      </c>
      <c r="G19" s="38" t="s">
        <v>115</v>
      </c>
    </row>
    <row r="20" ht="75.0" customHeight="1">
      <c r="A20" s="36" t="s">
        <v>147</v>
      </c>
      <c r="B20" s="36">
        <v>58.0</v>
      </c>
      <c r="C20" s="36" t="s">
        <v>158</v>
      </c>
      <c r="D20" s="36" t="s">
        <v>159</v>
      </c>
      <c r="E20" s="36" t="s">
        <v>149</v>
      </c>
      <c r="F20" s="36" t="s">
        <v>150</v>
      </c>
      <c r="G20" s="38" t="s">
        <v>115</v>
      </c>
    </row>
    <row r="21" ht="75.0" customHeight="1">
      <c r="A21" s="36" t="s">
        <v>147</v>
      </c>
      <c r="B21" s="36">
        <v>60.0</v>
      </c>
      <c r="C21" s="36" t="s">
        <v>160</v>
      </c>
      <c r="D21" s="36" t="s">
        <v>161</v>
      </c>
      <c r="E21" s="36" t="s">
        <v>149</v>
      </c>
      <c r="F21" s="36" t="s">
        <v>150</v>
      </c>
      <c r="G21" s="38" t="s">
        <v>125</v>
      </c>
    </row>
    <row r="22" ht="75.0" customHeight="1">
      <c r="A22" s="36" t="s">
        <v>147</v>
      </c>
      <c r="B22" s="36">
        <v>61.0</v>
      </c>
      <c r="C22" s="36" t="s">
        <v>160</v>
      </c>
      <c r="D22" s="36" t="s">
        <v>161</v>
      </c>
      <c r="E22" s="36" t="s">
        <v>149</v>
      </c>
      <c r="F22" s="36" t="s">
        <v>150</v>
      </c>
      <c r="G22" s="38" t="s">
        <v>125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G1"/>
    <mergeCell ref="A2:G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8.0"/>
    <col customWidth="1" min="2" max="3" width="25.0"/>
    <col customWidth="1" min="4" max="4" width="16.0"/>
    <col customWidth="1" min="5" max="5" width="14.0"/>
    <col customWidth="1" min="6" max="6" width="48.0"/>
    <col customWidth="1" min="7" max="26" width="8.63"/>
  </cols>
  <sheetData>
    <row r="1" ht="31.5" customHeight="1">
      <c r="A1" s="1" t="s">
        <v>173</v>
      </c>
    </row>
    <row r="2" ht="30.0" customHeight="1">
      <c r="A2" s="2" t="s">
        <v>174</v>
      </c>
    </row>
    <row r="4">
      <c r="A4" s="4" t="s">
        <v>175</v>
      </c>
      <c r="B4" s="4" t="s">
        <v>176</v>
      </c>
      <c r="C4" s="4" t="s">
        <v>177</v>
      </c>
      <c r="D4" s="4" t="s">
        <v>178</v>
      </c>
      <c r="E4" s="4" t="s">
        <v>179</v>
      </c>
      <c r="F4" s="5" t="s">
        <v>180</v>
      </c>
    </row>
    <row r="5">
      <c r="A5" s="6" t="s">
        <v>181</v>
      </c>
      <c r="B5" s="7">
        <f>Sales_Analysis!C11</f>
        <v>49162</v>
      </c>
      <c r="C5" s="7">
        <f>Sales_Analysis!B11</f>
        <v>48342</v>
      </c>
      <c r="D5" s="7">
        <f>C5-B5</f>
        <v>-820</v>
      </c>
      <c r="E5" s="6" t="str">
        <f>IF(D5=0,"PASS","REVIEW")</f>
        <v>REVIEW</v>
      </c>
      <c r="F5" s="14" t="s">
        <v>182</v>
      </c>
    </row>
    <row r="6">
      <c r="A6" s="6" t="s">
        <v>183</v>
      </c>
      <c r="B6" s="7">
        <f>Marketing_Analysis!C11</f>
        <v>172320</v>
      </c>
      <c r="C6" s="7">
        <f>Sales_Analysis!B11</f>
        <v>48342</v>
      </c>
      <c r="D6" s="7">
        <f t="shared" ref="D6:D9" si="1">B6-C6</f>
        <v>123978</v>
      </c>
      <c r="E6" s="6" t="str">
        <f>"REVIEW"</f>
        <v>REVIEW</v>
      </c>
      <c r="F6" s="14" t="s">
        <v>184</v>
      </c>
    </row>
    <row r="7">
      <c r="A7" s="6" t="s">
        <v>185</v>
      </c>
      <c r="B7" s="7">
        <f>Executive_Dashboard!A5</f>
        <v>48342</v>
      </c>
      <c r="C7" s="7">
        <f>KPI_Scorecard!D5</f>
        <v>48342</v>
      </c>
      <c r="D7" s="7">
        <f t="shared" si="1"/>
        <v>0</v>
      </c>
      <c r="E7" s="6" t="str">
        <f>IF(ABS(D7)&lt;0.01,"PASS","FAIL")</f>
        <v>PASS</v>
      </c>
      <c r="F7" s="14" t="s">
        <v>187</v>
      </c>
    </row>
    <row r="8">
      <c r="A8" s="6" t="s">
        <v>188</v>
      </c>
      <c r="B8" s="7">
        <f>Executive_Dashboard!D5</f>
        <v>0.9964437505</v>
      </c>
      <c r="C8" s="7">
        <f>KPI_Scorecard!D8</f>
        <v>0.9964437505</v>
      </c>
      <c r="D8" s="7">
        <f t="shared" si="1"/>
        <v>0</v>
      </c>
      <c r="E8" s="6" t="str">
        <f t="shared" ref="E8:E9" si="2">IF(ABS(D8)&lt;0.0001,"PASS","FAIL")</f>
        <v>PASS</v>
      </c>
      <c r="F8" s="14" t="s">
        <v>187</v>
      </c>
    </row>
    <row r="9">
      <c r="A9" s="6" t="s">
        <v>189</v>
      </c>
      <c r="B9" s="7">
        <f>Executive_Dashboard!G5</f>
        <v>2.949152542</v>
      </c>
      <c r="C9" s="7">
        <f>KPI_Scorecard!D11</f>
        <v>2.949152542</v>
      </c>
      <c r="D9" s="7">
        <f t="shared" si="1"/>
        <v>0</v>
      </c>
      <c r="E9" s="6" t="str">
        <f t="shared" si="2"/>
        <v>PASS</v>
      </c>
      <c r="F9" s="14" t="s">
        <v>187</v>
      </c>
    </row>
    <row r="12">
      <c r="A12" s="4" t="s">
        <v>190</v>
      </c>
      <c r="B12" s="4" t="s">
        <v>191</v>
      </c>
      <c r="C12" s="5" t="s">
        <v>192</v>
      </c>
    </row>
    <row r="13">
      <c r="A13" s="54" t="s">
        <v>193</v>
      </c>
      <c r="B13" s="54" t="s">
        <v>194</v>
      </c>
      <c r="C13" s="14" t="s">
        <v>195</v>
      </c>
    </row>
    <row r="14">
      <c r="A14" s="54" t="s">
        <v>196</v>
      </c>
      <c r="B14" s="54" t="s">
        <v>197</v>
      </c>
      <c r="C14" s="14" t="s">
        <v>195</v>
      </c>
    </row>
    <row r="15">
      <c r="A15" s="54" t="s">
        <v>199</v>
      </c>
      <c r="B15" s="54" t="s">
        <v>200</v>
      </c>
      <c r="C15" s="14" t="s">
        <v>195</v>
      </c>
    </row>
    <row r="16">
      <c r="A16" s="54" t="s">
        <v>201</v>
      </c>
      <c r="B16" s="54" t="s">
        <v>202</v>
      </c>
      <c r="C16" s="14" t="s">
        <v>195</v>
      </c>
    </row>
    <row r="17">
      <c r="A17" s="54" t="s">
        <v>204</v>
      </c>
      <c r="B17" s="54" t="s">
        <v>205</v>
      </c>
      <c r="C17" s="14" t="s">
        <v>195</v>
      </c>
    </row>
    <row r="20">
      <c r="A20" s="4" t="s">
        <v>207</v>
      </c>
      <c r="B20" s="4" t="s">
        <v>208</v>
      </c>
      <c r="C20" s="5" t="s">
        <v>209</v>
      </c>
    </row>
    <row r="21" ht="15.75" customHeight="1">
      <c r="A21" s="6" t="s">
        <v>212</v>
      </c>
      <c r="B21" s="54" t="s">
        <v>213</v>
      </c>
      <c r="C21" s="40" t="s">
        <v>215</v>
      </c>
    </row>
    <row r="22" ht="15.75" customHeight="1">
      <c r="A22" s="6" t="s">
        <v>216</v>
      </c>
      <c r="B22" s="54" t="s">
        <v>217</v>
      </c>
      <c r="C22" s="40" t="s">
        <v>219</v>
      </c>
    </row>
    <row r="23" ht="15.75" customHeight="1">
      <c r="A23" s="6" t="s">
        <v>147</v>
      </c>
      <c r="B23" s="54" t="s">
        <v>220</v>
      </c>
      <c r="C23" s="40" t="s">
        <v>222</v>
      </c>
    </row>
    <row r="24" ht="15.75" customHeight="1">
      <c r="A24" s="6" t="s">
        <v>225</v>
      </c>
      <c r="B24" s="54" t="s">
        <v>226</v>
      </c>
      <c r="C24" s="40" t="s">
        <v>228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F1"/>
    <mergeCell ref="A2:F2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7.0"/>
    <col customWidth="1" min="2" max="3" width="12.0"/>
    <col customWidth="1" min="4" max="4" width="15.0"/>
    <col customWidth="1" min="5" max="5" width="24.0"/>
    <col customWidth="1" min="6" max="6" width="9.0"/>
    <col customWidth="1" min="7" max="7" width="13.0"/>
    <col customWidth="1" min="8" max="8" width="12.0"/>
    <col customWidth="1" min="9" max="9" width="16.0"/>
    <col customWidth="1" min="10" max="10" width="15.0"/>
    <col customWidth="1" min="11" max="13" width="12.0"/>
    <col customWidth="1" min="14" max="14" width="14.0"/>
    <col customWidth="1" min="15" max="15" width="10.0"/>
    <col customWidth="1" min="16" max="17" width="17.0"/>
    <col customWidth="1" min="18" max="18" width="18.0"/>
    <col customWidth="1" min="19" max="19" width="42.0"/>
    <col customWidth="1" min="20" max="20" width="18.0"/>
    <col customWidth="1" min="21" max="21" width="12.0"/>
    <col customWidth="1" min="22" max="26" width="8.63"/>
  </cols>
  <sheetData>
    <row r="1" ht="31.5" customHeight="1">
      <c r="A1" s="1" t="s">
        <v>203</v>
      </c>
    </row>
    <row r="2" ht="30.0" customHeight="1">
      <c r="A2" s="2" t="s">
        <v>224</v>
      </c>
    </row>
    <row r="4">
      <c r="A4" s="4" t="s">
        <v>232</v>
      </c>
      <c r="B4" s="4" t="s">
        <v>236</v>
      </c>
      <c r="C4" s="4" t="s">
        <v>237</v>
      </c>
      <c r="D4" s="4" t="s">
        <v>239</v>
      </c>
      <c r="E4" s="4" t="s">
        <v>241</v>
      </c>
      <c r="F4" s="4" t="s">
        <v>244</v>
      </c>
      <c r="G4" s="4" t="s">
        <v>246</v>
      </c>
      <c r="H4" s="4" t="s">
        <v>248</v>
      </c>
      <c r="I4" s="4" t="s">
        <v>240</v>
      </c>
      <c r="J4" s="4" t="s">
        <v>253</v>
      </c>
      <c r="K4" s="4" t="s">
        <v>256</v>
      </c>
      <c r="L4" s="4" t="s">
        <v>259</v>
      </c>
      <c r="M4" s="4" t="s">
        <v>261</v>
      </c>
      <c r="N4" s="4" t="s">
        <v>262</v>
      </c>
      <c r="O4" s="4" t="s">
        <v>249</v>
      </c>
      <c r="P4" s="4" t="s">
        <v>264</v>
      </c>
      <c r="Q4" s="4" t="s">
        <v>266</v>
      </c>
      <c r="R4" s="4" t="s">
        <v>267</v>
      </c>
      <c r="S4" s="4" t="s">
        <v>258</v>
      </c>
      <c r="T4" s="4" t="s">
        <v>268</v>
      </c>
      <c r="U4" s="5" t="s">
        <v>260</v>
      </c>
    </row>
    <row r="5">
      <c r="A5" s="56" t="s">
        <v>270</v>
      </c>
      <c r="B5" s="56">
        <v>46031.0</v>
      </c>
      <c r="C5" s="56" t="s">
        <v>272</v>
      </c>
      <c r="D5" s="56" t="s">
        <v>273</v>
      </c>
      <c r="E5" s="56" t="s">
        <v>165</v>
      </c>
      <c r="F5" s="56">
        <v>1.0</v>
      </c>
      <c r="G5" s="60">
        <v>490.0</v>
      </c>
      <c r="H5" s="59">
        <v>0.0</v>
      </c>
      <c r="I5" s="60">
        <v>490.0</v>
      </c>
      <c r="J5" s="56" t="s">
        <v>131</v>
      </c>
      <c r="K5" s="56" t="s">
        <v>280</v>
      </c>
      <c r="L5" s="56" t="s">
        <v>281</v>
      </c>
      <c r="M5" s="56" t="s">
        <v>282</v>
      </c>
      <c r="N5" s="56" t="s">
        <v>283</v>
      </c>
      <c r="O5" s="56" t="s">
        <v>82</v>
      </c>
      <c r="P5" s="60">
        <v>490.0</v>
      </c>
      <c r="Q5" s="60">
        <v>0.0</v>
      </c>
      <c r="R5" s="60">
        <v>490.0</v>
      </c>
      <c r="S5" s="36" t="s">
        <v>271</v>
      </c>
      <c r="T5" s="36" t="s">
        <v>287</v>
      </c>
      <c r="U5" s="38" t="s">
        <v>115</v>
      </c>
    </row>
    <row r="6">
      <c r="A6" s="56" t="s">
        <v>289</v>
      </c>
      <c r="B6" s="56">
        <v>46038.0</v>
      </c>
      <c r="C6" s="56" t="s">
        <v>290</v>
      </c>
      <c r="D6" s="56" t="s">
        <v>292</v>
      </c>
      <c r="E6" s="56" t="s">
        <v>168</v>
      </c>
      <c r="F6" s="56">
        <v>1.0</v>
      </c>
      <c r="G6" s="60">
        <v>650.0</v>
      </c>
      <c r="H6" s="59">
        <v>0.0</v>
      </c>
      <c r="I6" s="60">
        <v>650.0</v>
      </c>
      <c r="J6" s="56" t="s">
        <v>295</v>
      </c>
      <c r="K6" s="56" t="s">
        <v>296</v>
      </c>
      <c r="L6" s="56" t="s">
        <v>297</v>
      </c>
      <c r="M6" s="56" t="s">
        <v>282</v>
      </c>
      <c r="N6" s="56" t="s">
        <v>300</v>
      </c>
      <c r="O6" s="56" t="s">
        <v>82</v>
      </c>
      <c r="P6" s="60">
        <v>650.0</v>
      </c>
      <c r="Q6" s="60">
        <v>0.0</v>
      </c>
      <c r="R6" s="60">
        <v>650.0</v>
      </c>
      <c r="S6" s="36" t="s">
        <v>271</v>
      </c>
      <c r="T6" s="36" t="s">
        <v>287</v>
      </c>
      <c r="U6" s="38" t="s">
        <v>115</v>
      </c>
    </row>
    <row r="7">
      <c r="A7" s="56" t="s">
        <v>303</v>
      </c>
      <c r="B7" s="56">
        <v>46045.0</v>
      </c>
      <c r="C7" s="56" t="s">
        <v>304</v>
      </c>
      <c r="D7" s="56" t="s">
        <v>305</v>
      </c>
      <c r="E7" s="56" t="s">
        <v>170</v>
      </c>
      <c r="F7" s="56">
        <v>2.0</v>
      </c>
      <c r="G7" s="60">
        <v>790.0</v>
      </c>
      <c r="H7" s="59">
        <v>0.0</v>
      </c>
      <c r="I7" s="60">
        <v>1580.0</v>
      </c>
      <c r="J7" s="56" t="s">
        <v>169</v>
      </c>
      <c r="K7" s="56" t="s">
        <v>308</v>
      </c>
      <c r="L7" s="56" t="s">
        <v>309</v>
      </c>
      <c r="M7" s="56" t="s">
        <v>282</v>
      </c>
      <c r="N7" s="56" t="s">
        <v>310</v>
      </c>
      <c r="O7" s="56" t="s">
        <v>82</v>
      </c>
      <c r="P7" s="60">
        <v>1580.0</v>
      </c>
      <c r="Q7" s="60">
        <v>0.0</v>
      </c>
      <c r="R7" s="60">
        <v>1580.0</v>
      </c>
      <c r="S7" s="36" t="s">
        <v>271</v>
      </c>
      <c r="T7" s="36" t="s">
        <v>287</v>
      </c>
      <c r="U7" s="38" t="s">
        <v>115</v>
      </c>
    </row>
    <row r="8">
      <c r="A8" s="56" t="s">
        <v>313</v>
      </c>
      <c r="B8" s="56">
        <v>46026.0</v>
      </c>
      <c r="C8" s="56" t="s">
        <v>314</v>
      </c>
      <c r="D8" s="56" t="s">
        <v>315</v>
      </c>
      <c r="E8" s="56" t="s">
        <v>172</v>
      </c>
      <c r="F8" s="56">
        <v>1.0</v>
      </c>
      <c r="G8" s="60">
        <v>320.0</v>
      </c>
      <c r="H8" s="59">
        <v>0.0</v>
      </c>
      <c r="I8" s="60">
        <v>320.0</v>
      </c>
      <c r="J8" s="56" t="s">
        <v>318</v>
      </c>
      <c r="K8" s="56" t="s">
        <v>319</v>
      </c>
      <c r="L8" s="56" t="s">
        <v>320</v>
      </c>
      <c r="M8" s="56" t="s">
        <v>282</v>
      </c>
      <c r="N8" s="56" t="s">
        <v>321</v>
      </c>
      <c r="O8" s="56" t="s">
        <v>82</v>
      </c>
      <c r="P8" s="60">
        <v>320.0</v>
      </c>
      <c r="Q8" s="60">
        <v>0.0</v>
      </c>
      <c r="R8" s="60">
        <v>320.0</v>
      </c>
      <c r="S8" s="36" t="s">
        <v>271</v>
      </c>
      <c r="T8" s="36" t="s">
        <v>287</v>
      </c>
      <c r="U8" s="38" t="s">
        <v>115</v>
      </c>
    </row>
    <row r="9">
      <c r="A9" s="56" t="s">
        <v>324</v>
      </c>
      <c r="B9" s="56">
        <v>46033.0</v>
      </c>
      <c r="C9" s="56" t="s">
        <v>325</v>
      </c>
      <c r="D9" s="56" t="s">
        <v>326</v>
      </c>
      <c r="E9" s="56" t="s">
        <v>165</v>
      </c>
      <c r="F9" s="56">
        <v>1.0</v>
      </c>
      <c r="G9" s="60">
        <v>490.0</v>
      </c>
      <c r="H9" s="59">
        <v>0.0</v>
      </c>
      <c r="I9" s="60">
        <v>490.0</v>
      </c>
      <c r="J9" s="56" t="s">
        <v>329</v>
      </c>
      <c r="K9" s="56" t="s">
        <v>330</v>
      </c>
      <c r="L9" s="56" t="s">
        <v>331</v>
      </c>
      <c r="M9" s="56" t="s">
        <v>282</v>
      </c>
      <c r="N9" s="56" t="s">
        <v>332</v>
      </c>
      <c r="O9" s="56" t="s">
        <v>82</v>
      </c>
      <c r="P9" s="60">
        <v>490.0</v>
      </c>
      <c r="Q9" s="60">
        <v>0.0</v>
      </c>
      <c r="R9" s="60">
        <v>490.0</v>
      </c>
      <c r="S9" s="36" t="s">
        <v>271</v>
      </c>
      <c r="T9" s="36" t="s">
        <v>287</v>
      </c>
      <c r="U9" s="38" t="s">
        <v>115</v>
      </c>
    </row>
    <row r="10">
      <c r="A10" s="56" t="s">
        <v>335</v>
      </c>
      <c r="B10" s="56">
        <v>46040.0</v>
      </c>
      <c r="C10" s="56" t="s">
        <v>336</v>
      </c>
      <c r="D10" s="56" t="s">
        <v>337</v>
      </c>
      <c r="E10" s="56" t="s">
        <v>168</v>
      </c>
      <c r="F10" s="56">
        <v>1.0</v>
      </c>
      <c r="G10" s="60">
        <v>650.0</v>
      </c>
      <c r="H10" s="59">
        <v>0.0</v>
      </c>
      <c r="I10" s="60">
        <v>650.0</v>
      </c>
      <c r="J10" s="56" t="s">
        <v>162</v>
      </c>
      <c r="K10" s="56" t="s">
        <v>340</v>
      </c>
      <c r="L10" s="56" t="s">
        <v>281</v>
      </c>
      <c r="M10" s="56" t="s">
        <v>282</v>
      </c>
      <c r="N10" s="56" t="s">
        <v>341</v>
      </c>
      <c r="O10" s="56" t="s">
        <v>82</v>
      </c>
      <c r="P10" s="60">
        <v>650.0</v>
      </c>
      <c r="Q10" s="60">
        <v>0.0</v>
      </c>
      <c r="R10" s="60">
        <v>650.0</v>
      </c>
      <c r="S10" s="36" t="s">
        <v>271</v>
      </c>
      <c r="T10" s="36" t="s">
        <v>287</v>
      </c>
      <c r="U10" s="38" t="s">
        <v>115</v>
      </c>
    </row>
    <row r="11">
      <c r="A11" s="56" t="s">
        <v>346</v>
      </c>
      <c r="B11" s="56">
        <v>46047.0</v>
      </c>
      <c r="C11" s="56" t="s">
        <v>347</v>
      </c>
      <c r="D11" s="56" t="s">
        <v>349</v>
      </c>
      <c r="E11" s="56" t="s">
        <v>170</v>
      </c>
      <c r="F11" s="56">
        <v>1.0</v>
      </c>
      <c r="G11" s="60">
        <v>790.0</v>
      </c>
      <c r="H11" s="59">
        <v>0.05</v>
      </c>
      <c r="I11" s="60">
        <v>751.0</v>
      </c>
      <c r="J11" s="56" t="s">
        <v>131</v>
      </c>
      <c r="K11" s="56" t="s">
        <v>280</v>
      </c>
      <c r="L11" s="56" t="s">
        <v>297</v>
      </c>
      <c r="M11" s="56" t="s">
        <v>282</v>
      </c>
      <c r="N11" s="56" t="s">
        <v>353</v>
      </c>
      <c r="O11" s="56" t="s">
        <v>82</v>
      </c>
      <c r="P11" s="60">
        <v>751.0</v>
      </c>
      <c r="Q11" s="60">
        <v>0.0</v>
      </c>
      <c r="R11" s="60">
        <v>751.0</v>
      </c>
      <c r="S11" s="36" t="s">
        <v>271</v>
      </c>
      <c r="T11" s="36" t="s">
        <v>287</v>
      </c>
      <c r="U11" s="38" t="s">
        <v>115</v>
      </c>
    </row>
    <row r="12">
      <c r="A12" s="56" t="s">
        <v>355</v>
      </c>
      <c r="B12" s="56">
        <v>46028.0</v>
      </c>
      <c r="C12" s="56" t="s">
        <v>356</v>
      </c>
      <c r="D12" s="56" t="s">
        <v>357</v>
      </c>
      <c r="E12" s="56" t="s">
        <v>172</v>
      </c>
      <c r="F12" s="56">
        <v>1.0</v>
      </c>
      <c r="G12" s="60">
        <v>320.0</v>
      </c>
      <c r="H12" s="59">
        <v>0.0</v>
      </c>
      <c r="I12" s="60">
        <v>320.0</v>
      </c>
      <c r="J12" s="56" t="s">
        <v>295</v>
      </c>
      <c r="K12" s="56" t="s">
        <v>296</v>
      </c>
      <c r="L12" s="56" t="s">
        <v>309</v>
      </c>
      <c r="M12" s="56" t="s">
        <v>282</v>
      </c>
      <c r="N12" s="56" t="s">
        <v>360</v>
      </c>
      <c r="O12" s="56" t="s">
        <v>82</v>
      </c>
      <c r="P12" s="60">
        <v>320.0</v>
      </c>
      <c r="Q12" s="60">
        <v>0.0</v>
      </c>
      <c r="R12" s="60">
        <v>320.0</v>
      </c>
      <c r="S12" s="36" t="s">
        <v>271</v>
      </c>
      <c r="T12" s="36" t="s">
        <v>287</v>
      </c>
      <c r="U12" s="38" t="s">
        <v>115</v>
      </c>
    </row>
    <row r="13">
      <c r="A13" s="56" t="s">
        <v>363</v>
      </c>
      <c r="B13" s="56">
        <v>46035.0</v>
      </c>
      <c r="C13" s="56" t="s">
        <v>364</v>
      </c>
      <c r="D13" s="56" t="s">
        <v>365</v>
      </c>
      <c r="E13" s="56" t="s">
        <v>165</v>
      </c>
      <c r="F13" s="56">
        <v>1.0</v>
      </c>
      <c r="G13" s="60">
        <v>490.0</v>
      </c>
      <c r="H13" s="59">
        <v>0.0</v>
      </c>
      <c r="I13" s="60">
        <v>0.0</v>
      </c>
      <c r="J13" s="56" t="s">
        <v>169</v>
      </c>
      <c r="K13" s="56" t="s">
        <v>308</v>
      </c>
      <c r="L13" s="56" t="s">
        <v>320</v>
      </c>
      <c r="M13" s="56" t="s">
        <v>368</v>
      </c>
      <c r="N13" s="56" t="s">
        <v>369</v>
      </c>
      <c r="O13" s="56" t="s">
        <v>82</v>
      </c>
      <c r="P13" s="60">
        <v>0.0</v>
      </c>
      <c r="Q13" s="60">
        <v>0.0</v>
      </c>
      <c r="R13" s="60">
        <v>0.0</v>
      </c>
      <c r="S13" s="36" t="s">
        <v>271</v>
      </c>
      <c r="T13" s="36" t="s">
        <v>287</v>
      </c>
      <c r="U13" s="38" t="s">
        <v>115</v>
      </c>
    </row>
    <row r="14">
      <c r="A14" s="56" t="s">
        <v>370</v>
      </c>
      <c r="B14" s="56">
        <v>46042.0</v>
      </c>
      <c r="C14" s="56" t="s">
        <v>371</v>
      </c>
      <c r="D14" s="56" t="s">
        <v>373</v>
      </c>
      <c r="E14" s="56" t="s">
        <v>168</v>
      </c>
      <c r="F14" s="56">
        <v>1.0</v>
      </c>
      <c r="G14" s="60">
        <v>650.0</v>
      </c>
      <c r="H14" s="59">
        <v>0.0</v>
      </c>
      <c r="I14" s="60">
        <v>650.0</v>
      </c>
      <c r="J14" s="56" t="s">
        <v>318</v>
      </c>
      <c r="K14" s="56" t="s">
        <v>319</v>
      </c>
      <c r="L14" s="56" t="s">
        <v>331</v>
      </c>
      <c r="M14" s="56" t="s">
        <v>282</v>
      </c>
      <c r="N14" s="56" t="s">
        <v>376</v>
      </c>
      <c r="O14" s="56" t="s">
        <v>82</v>
      </c>
      <c r="P14" s="60">
        <v>650.0</v>
      </c>
      <c r="Q14" s="60">
        <v>0.0</v>
      </c>
      <c r="R14" s="60">
        <v>650.0</v>
      </c>
      <c r="S14" s="36" t="s">
        <v>271</v>
      </c>
      <c r="T14" s="36" t="s">
        <v>287</v>
      </c>
      <c r="U14" s="38" t="s">
        <v>115</v>
      </c>
    </row>
    <row r="15">
      <c r="A15" s="56" t="s">
        <v>378</v>
      </c>
      <c r="B15" s="56">
        <v>46049.0</v>
      </c>
      <c r="C15" s="56" t="s">
        <v>380</v>
      </c>
      <c r="D15" s="56" t="s">
        <v>381</v>
      </c>
      <c r="E15" s="56" t="s">
        <v>170</v>
      </c>
      <c r="F15" s="56">
        <v>1.0</v>
      </c>
      <c r="G15" s="60">
        <v>790.0</v>
      </c>
      <c r="H15" s="59">
        <v>0.1</v>
      </c>
      <c r="I15" s="60">
        <v>711.0</v>
      </c>
      <c r="J15" s="56" t="s">
        <v>329</v>
      </c>
      <c r="K15" s="56" t="s">
        <v>330</v>
      </c>
      <c r="L15" s="56" t="s">
        <v>281</v>
      </c>
      <c r="M15" s="56" t="s">
        <v>282</v>
      </c>
      <c r="N15" s="56" t="s">
        <v>384</v>
      </c>
      <c r="O15" s="56" t="s">
        <v>82</v>
      </c>
      <c r="P15" s="60">
        <v>711.0</v>
      </c>
      <c r="Q15" s="60">
        <v>0.0</v>
      </c>
      <c r="R15" s="60">
        <v>711.0</v>
      </c>
      <c r="S15" s="36" t="s">
        <v>271</v>
      </c>
      <c r="T15" s="36" t="s">
        <v>287</v>
      </c>
      <c r="U15" s="38" t="s">
        <v>115</v>
      </c>
    </row>
    <row r="16">
      <c r="A16" s="56" t="s">
        <v>385</v>
      </c>
      <c r="B16" s="56">
        <v>46030.0</v>
      </c>
      <c r="C16" s="56" t="s">
        <v>388</v>
      </c>
      <c r="D16" s="56" t="s">
        <v>389</v>
      </c>
      <c r="E16" s="56" t="s">
        <v>172</v>
      </c>
      <c r="F16" s="56">
        <v>2.0</v>
      </c>
      <c r="G16" s="60">
        <v>320.0</v>
      </c>
      <c r="H16" s="59">
        <v>0.0</v>
      </c>
      <c r="I16" s="60">
        <v>640.0</v>
      </c>
      <c r="J16" s="56" t="s">
        <v>162</v>
      </c>
      <c r="K16" s="56" t="s">
        <v>340</v>
      </c>
      <c r="L16" s="56" t="s">
        <v>297</v>
      </c>
      <c r="M16" s="56" t="s">
        <v>282</v>
      </c>
      <c r="N16" s="56" t="s">
        <v>391</v>
      </c>
      <c r="O16" s="56" t="s">
        <v>82</v>
      </c>
      <c r="P16" s="60">
        <v>640.0</v>
      </c>
      <c r="Q16" s="60">
        <v>0.0</v>
      </c>
      <c r="R16" s="60">
        <v>640.0</v>
      </c>
      <c r="S16" s="36" t="s">
        <v>271</v>
      </c>
      <c r="T16" s="36" t="s">
        <v>287</v>
      </c>
      <c r="U16" s="38" t="s">
        <v>115</v>
      </c>
    </row>
    <row r="17">
      <c r="A17" s="56" t="s">
        <v>394</v>
      </c>
      <c r="B17" s="56">
        <v>46037.0</v>
      </c>
      <c r="C17" s="56" t="s">
        <v>396</v>
      </c>
      <c r="D17" s="56" t="s">
        <v>398</v>
      </c>
      <c r="E17" s="56" t="s">
        <v>165</v>
      </c>
      <c r="F17" s="56">
        <v>1.0</v>
      </c>
      <c r="G17" s="60">
        <v>490.0</v>
      </c>
      <c r="H17" s="59">
        <v>0.0</v>
      </c>
      <c r="I17" s="60">
        <v>490.0</v>
      </c>
      <c r="J17" s="56" t="s">
        <v>131</v>
      </c>
      <c r="K17" s="56" t="s">
        <v>280</v>
      </c>
      <c r="L17" s="56" t="s">
        <v>309</v>
      </c>
      <c r="M17" s="56" t="s">
        <v>282</v>
      </c>
      <c r="N17" s="56" t="s">
        <v>401</v>
      </c>
      <c r="O17" s="56" t="s">
        <v>82</v>
      </c>
      <c r="P17" s="60">
        <v>490.0</v>
      </c>
      <c r="Q17" s="60">
        <v>0.0</v>
      </c>
      <c r="R17" s="60">
        <v>490.0</v>
      </c>
      <c r="S17" s="36" t="s">
        <v>271</v>
      </c>
      <c r="T17" s="36" t="s">
        <v>287</v>
      </c>
      <c r="U17" s="38" t="s">
        <v>115</v>
      </c>
    </row>
    <row r="18">
      <c r="A18" s="56" t="s">
        <v>406</v>
      </c>
      <c r="B18" s="56">
        <v>46044.0</v>
      </c>
      <c r="C18" s="56" t="s">
        <v>407</v>
      </c>
      <c r="D18" s="56" t="s">
        <v>408</v>
      </c>
      <c r="E18" s="56" t="s">
        <v>168</v>
      </c>
      <c r="F18" s="56">
        <v>1.0</v>
      </c>
      <c r="G18" s="60">
        <v>650.0</v>
      </c>
      <c r="H18" s="59">
        <v>0.05</v>
      </c>
      <c r="I18" s="60">
        <v>618.0</v>
      </c>
      <c r="J18" s="56" t="s">
        <v>295</v>
      </c>
      <c r="K18" s="56" t="s">
        <v>296</v>
      </c>
      <c r="L18" s="56" t="s">
        <v>320</v>
      </c>
      <c r="M18" s="56" t="s">
        <v>282</v>
      </c>
      <c r="N18" s="56" t="s">
        <v>415</v>
      </c>
      <c r="O18" s="56" t="s">
        <v>82</v>
      </c>
      <c r="P18" s="60">
        <v>618.0</v>
      </c>
      <c r="Q18" s="60">
        <v>0.0</v>
      </c>
      <c r="R18" s="60">
        <v>618.0</v>
      </c>
      <c r="S18" s="36" t="s">
        <v>271</v>
      </c>
      <c r="T18" s="36" t="s">
        <v>287</v>
      </c>
      <c r="U18" s="38" t="s">
        <v>115</v>
      </c>
    </row>
    <row r="19">
      <c r="A19" s="56" t="s">
        <v>420</v>
      </c>
      <c r="B19" s="56">
        <v>46025.0</v>
      </c>
      <c r="C19" s="56" t="s">
        <v>423</v>
      </c>
      <c r="D19" s="56" t="s">
        <v>425</v>
      </c>
      <c r="E19" s="56" t="s">
        <v>170</v>
      </c>
      <c r="F19" s="56">
        <v>2.0</v>
      </c>
      <c r="G19" s="60">
        <v>790.0</v>
      </c>
      <c r="H19" s="59">
        <v>0.0</v>
      </c>
      <c r="I19" s="60">
        <v>1580.0</v>
      </c>
      <c r="J19" s="56" t="s">
        <v>169</v>
      </c>
      <c r="K19" s="56" t="s">
        <v>308</v>
      </c>
      <c r="L19" s="56" t="s">
        <v>331</v>
      </c>
      <c r="M19" s="56" t="s">
        <v>282</v>
      </c>
      <c r="N19" s="56" t="s">
        <v>432</v>
      </c>
      <c r="O19" s="56" t="s">
        <v>82</v>
      </c>
      <c r="P19" s="60">
        <v>1580.0</v>
      </c>
      <c r="Q19" s="60">
        <v>0.0</v>
      </c>
      <c r="R19" s="60">
        <v>1580.0</v>
      </c>
      <c r="S19" s="36" t="s">
        <v>271</v>
      </c>
      <c r="T19" s="36" t="s">
        <v>287</v>
      </c>
      <c r="U19" s="38" t="s">
        <v>115</v>
      </c>
    </row>
    <row r="20">
      <c r="A20" s="56" t="s">
        <v>111</v>
      </c>
      <c r="B20" s="56">
        <v>46032.0</v>
      </c>
      <c r="C20" s="56"/>
      <c r="D20" s="56" t="s">
        <v>438</v>
      </c>
      <c r="E20" s="56" t="s">
        <v>172</v>
      </c>
      <c r="F20" s="56">
        <v>1.0</v>
      </c>
      <c r="G20" s="60">
        <v>320.0</v>
      </c>
      <c r="H20" s="59">
        <v>0.0</v>
      </c>
      <c r="I20" s="60">
        <v>320.0</v>
      </c>
      <c r="J20" s="56" t="s">
        <v>318</v>
      </c>
      <c r="K20" s="56" t="s">
        <v>319</v>
      </c>
      <c r="L20" s="56" t="s">
        <v>281</v>
      </c>
      <c r="M20" s="56" t="s">
        <v>282</v>
      </c>
      <c r="N20" s="56" t="s">
        <v>446</v>
      </c>
      <c r="O20" s="56" t="s">
        <v>82</v>
      </c>
      <c r="P20" s="60">
        <v>320.0</v>
      </c>
      <c r="Q20" s="60">
        <v>0.0</v>
      </c>
      <c r="R20" s="60">
        <v>320.0</v>
      </c>
      <c r="S20" s="36" t="s">
        <v>112</v>
      </c>
      <c r="T20" s="36" t="s">
        <v>287</v>
      </c>
      <c r="U20" s="38" t="s">
        <v>115</v>
      </c>
    </row>
    <row r="21" ht="15.75" customHeight="1">
      <c r="A21" s="56" t="s">
        <v>449</v>
      </c>
      <c r="B21" s="56">
        <v>46039.0</v>
      </c>
      <c r="C21" s="56" t="s">
        <v>452</v>
      </c>
      <c r="D21" s="56" t="s">
        <v>455</v>
      </c>
      <c r="E21" s="56" t="s">
        <v>165</v>
      </c>
      <c r="F21" s="56">
        <v>1.0</v>
      </c>
      <c r="G21" s="60">
        <v>490.0</v>
      </c>
      <c r="H21" s="59">
        <v>0.0</v>
      </c>
      <c r="I21" s="60">
        <v>0.0</v>
      </c>
      <c r="J21" s="56" t="s">
        <v>329</v>
      </c>
      <c r="K21" s="56" t="s">
        <v>330</v>
      </c>
      <c r="L21" s="56" t="s">
        <v>297</v>
      </c>
      <c r="M21" s="56" t="s">
        <v>462</v>
      </c>
      <c r="N21" s="56" t="s">
        <v>463</v>
      </c>
      <c r="O21" s="56" t="s">
        <v>82</v>
      </c>
      <c r="P21" s="60">
        <v>0.0</v>
      </c>
      <c r="Q21" s="60">
        <v>0.0</v>
      </c>
      <c r="R21" s="60">
        <v>0.0</v>
      </c>
      <c r="S21" s="36" t="s">
        <v>271</v>
      </c>
      <c r="T21" s="36" t="s">
        <v>287</v>
      </c>
      <c r="U21" s="38" t="s">
        <v>115</v>
      </c>
    </row>
    <row r="22" ht="15.75" customHeight="1">
      <c r="A22" s="56" t="s">
        <v>468</v>
      </c>
      <c r="B22" s="56">
        <v>46046.0</v>
      </c>
      <c r="C22" s="56" t="s">
        <v>472</v>
      </c>
      <c r="D22" s="56" t="s">
        <v>474</v>
      </c>
      <c r="E22" s="56" t="s">
        <v>168</v>
      </c>
      <c r="F22" s="56">
        <v>1.0</v>
      </c>
      <c r="G22" s="60">
        <v>650.0</v>
      </c>
      <c r="H22" s="59">
        <v>0.0</v>
      </c>
      <c r="I22" s="60">
        <v>0.0</v>
      </c>
      <c r="J22" s="56" t="s">
        <v>162</v>
      </c>
      <c r="K22" s="56" t="s">
        <v>340</v>
      </c>
      <c r="L22" s="56" t="s">
        <v>309</v>
      </c>
      <c r="M22" s="56" t="s">
        <v>368</v>
      </c>
      <c r="N22" s="56" t="s">
        <v>481</v>
      </c>
      <c r="O22" s="56" t="s">
        <v>82</v>
      </c>
      <c r="P22" s="60">
        <v>0.0</v>
      </c>
      <c r="Q22" s="60">
        <v>0.0</v>
      </c>
      <c r="R22" s="60">
        <v>0.0</v>
      </c>
      <c r="S22" s="36" t="s">
        <v>271</v>
      </c>
      <c r="T22" s="36" t="s">
        <v>287</v>
      </c>
      <c r="U22" s="38" t="s">
        <v>115</v>
      </c>
    </row>
    <row r="23" ht="15.75" customHeight="1">
      <c r="A23" s="56" t="s">
        <v>486</v>
      </c>
      <c r="B23" s="56">
        <v>46027.0</v>
      </c>
      <c r="C23" s="56" t="s">
        <v>489</v>
      </c>
      <c r="D23" s="56" t="s">
        <v>490</v>
      </c>
      <c r="E23" s="56" t="s">
        <v>170</v>
      </c>
      <c r="F23" s="56">
        <v>1.0</v>
      </c>
      <c r="G23" s="60">
        <v>790.0</v>
      </c>
      <c r="H23" s="59">
        <v>0.0</v>
      </c>
      <c r="I23" s="60">
        <v>-790.0</v>
      </c>
      <c r="J23" s="56" t="s">
        <v>131</v>
      </c>
      <c r="K23" s="56" t="s">
        <v>280</v>
      </c>
      <c r="L23" s="56" t="s">
        <v>320</v>
      </c>
      <c r="M23" s="56" t="s">
        <v>497</v>
      </c>
      <c r="N23" s="56" t="s">
        <v>445</v>
      </c>
      <c r="O23" s="56" t="s">
        <v>82</v>
      </c>
      <c r="P23" s="60">
        <v>-790.0</v>
      </c>
      <c r="Q23" s="60">
        <v>0.0</v>
      </c>
      <c r="R23" s="60">
        <v>-790.0</v>
      </c>
      <c r="S23" s="36" t="s">
        <v>271</v>
      </c>
      <c r="T23" s="36" t="s">
        <v>287</v>
      </c>
      <c r="U23" s="38" t="s">
        <v>115</v>
      </c>
    </row>
    <row r="24" ht="15.75" customHeight="1">
      <c r="A24" s="56" t="s">
        <v>502</v>
      </c>
      <c r="B24" s="56">
        <v>46034.0</v>
      </c>
      <c r="C24" s="56" t="s">
        <v>504</v>
      </c>
      <c r="D24" s="56" t="s">
        <v>506</v>
      </c>
      <c r="E24" s="56" t="s">
        <v>172</v>
      </c>
      <c r="F24" s="56">
        <v>1.0</v>
      </c>
      <c r="G24" s="60">
        <v>320.0</v>
      </c>
      <c r="H24" s="59">
        <v>0.0</v>
      </c>
      <c r="I24" s="60">
        <v>320.0</v>
      </c>
      <c r="J24" s="56" t="s">
        <v>295</v>
      </c>
      <c r="K24" s="56" t="s">
        <v>296</v>
      </c>
      <c r="L24" s="56" t="s">
        <v>331</v>
      </c>
      <c r="M24" s="56" t="s">
        <v>282</v>
      </c>
      <c r="N24" s="56" t="s">
        <v>511</v>
      </c>
      <c r="O24" s="56" t="s">
        <v>82</v>
      </c>
      <c r="P24" s="60">
        <v>320.0</v>
      </c>
      <c r="Q24" s="60">
        <v>0.0</v>
      </c>
      <c r="R24" s="60">
        <v>320.0</v>
      </c>
      <c r="S24" s="36" t="s">
        <v>271</v>
      </c>
      <c r="T24" s="36" t="s">
        <v>287</v>
      </c>
      <c r="U24" s="38" t="s">
        <v>115</v>
      </c>
    </row>
    <row r="25" ht="15.75" customHeight="1">
      <c r="A25" s="56" t="s">
        <v>512</v>
      </c>
      <c r="B25" s="56">
        <v>46072.0</v>
      </c>
      <c r="C25" s="56" t="s">
        <v>513</v>
      </c>
      <c r="D25" s="56" t="s">
        <v>515</v>
      </c>
      <c r="E25" s="56" t="s">
        <v>168</v>
      </c>
      <c r="F25" s="56">
        <v>1.0</v>
      </c>
      <c r="G25" s="60">
        <v>650.0</v>
      </c>
      <c r="H25" s="59">
        <v>0.05</v>
      </c>
      <c r="I25" s="60">
        <v>618.0</v>
      </c>
      <c r="J25" s="56" t="s">
        <v>295</v>
      </c>
      <c r="K25" s="56" t="s">
        <v>319</v>
      </c>
      <c r="L25" s="56" t="s">
        <v>281</v>
      </c>
      <c r="M25" s="56" t="s">
        <v>282</v>
      </c>
      <c r="N25" s="56" t="s">
        <v>521</v>
      </c>
      <c r="O25" s="56" t="s">
        <v>89</v>
      </c>
      <c r="P25" s="60">
        <v>618.0</v>
      </c>
      <c r="Q25" s="60">
        <v>0.0</v>
      </c>
      <c r="R25" s="60">
        <v>618.0</v>
      </c>
      <c r="S25" s="36" t="s">
        <v>271</v>
      </c>
      <c r="T25" s="36" t="s">
        <v>287</v>
      </c>
      <c r="U25" s="38" t="s">
        <v>115</v>
      </c>
    </row>
    <row r="26" ht="15.75" customHeight="1">
      <c r="A26" s="56" t="s">
        <v>525</v>
      </c>
      <c r="B26" s="56">
        <v>46079.0</v>
      </c>
      <c r="C26" s="56" t="s">
        <v>527</v>
      </c>
      <c r="D26" s="56" t="s">
        <v>528</v>
      </c>
      <c r="E26" s="56" t="s">
        <v>170</v>
      </c>
      <c r="F26" s="56">
        <v>1.0</v>
      </c>
      <c r="G26" s="60">
        <v>790.0</v>
      </c>
      <c r="H26" s="59">
        <v>0.1</v>
      </c>
      <c r="I26" s="60">
        <v>711.0</v>
      </c>
      <c r="J26" s="56" t="s">
        <v>169</v>
      </c>
      <c r="K26" s="56" t="s">
        <v>330</v>
      </c>
      <c r="L26" s="56" t="s">
        <v>297</v>
      </c>
      <c r="M26" s="56" t="s">
        <v>282</v>
      </c>
      <c r="N26" s="56" t="s">
        <v>534</v>
      </c>
      <c r="O26" s="56" t="s">
        <v>89</v>
      </c>
      <c r="P26" s="60">
        <v>711.0</v>
      </c>
      <c r="Q26" s="60">
        <v>0.0</v>
      </c>
      <c r="R26" s="60">
        <v>711.0</v>
      </c>
      <c r="S26" s="36" t="s">
        <v>271</v>
      </c>
      <c r="T26" s="36" t="s">
        <v>287</v>
      </c>
      <c r="U26" s="38" t="s">
        <v>115</v>
      </c>
    </row>
    <row r="27" ht="15.75" customHeight="1">
      <c r="A27" s="56" t="s">
        <v>538</v>
      </c>
      <c r="B27" s="56">
        <v>46060.0</v>
      </c>
      <c r="C27" s="56" t="s">
        <v>539</v>
      </c>
      <c r="D27" s="56" t="s">
        <v>540</v>
      </c>
      <c r="E27" s="56" t="s">
        <v>172</v>
      </c>
      <c r="F27" s="56">
        <v>1.0</v>
      </c>
      <c r="G27" s="60">
        <v>320.0</v>
      </c>
      <c r="H27" s="59">
        <v>0.0</v>
      </c>
      <c r="I27" s="60">
        <v>320.0</v>
      </c>
      <c r="J27" s="56" t="s">
        <v>318</v>
      </c>
      <c r="K27" s="56" t="s">
        <v>340</v>
      </c>
      <c r="L27" s="56" t="s">
        <v>309</v>
      </c>
      <c r="M27" s="56" t="s">
        <v>282</v>
      </c>
      <c r="N27" s="56" t="s">
        <v>547</v>
      </c>
      <c r="O27" s="56" t="s">
        <v>89</v>
      </c>
      <c r="P27" s="60">
        <v>320.0</v>
      </c>
      <c r="Q27" s="60">
        <v>0.0</v>
      </c>
      <c r="R27" s="60">
        <v>320.0</v>
      </c>
      <c r="S27" s="36" t="s">
        <v>271</v>
      </c>
      <c r="T27" s="36" t="s">
        <v>287</v>
      </c>
      <c r="U27" s="38" t="s">
        <v>115</v>
      </c>
    </row>
    <row r="28" ht="15.75" customHeight="1">
      <c r="A28" s="56" t="s">
        <v>550</v>
      </c>
      <c r="B28" s="56">
        <v>46067.0</v>
      </c>
      <c r="C28" s="56" t="s">
        <v>543</v>
      </c>
      <c r="D28" s="56" t="s">
        <v>553</v>
      </c>
      <c r="E28" s="56" t="s">
        <v>165</v>
      </c>
      <c r="F28" s="56">
        <v>1.0</v>
      </c>
      <c r="G28" s="60">
        <v>490.0</v>
      </c>
      <c r="H28" s="59">
        <v>0.0</v>
      </c>
      <c r="I28" s="60">
        <v>490.0</v>
      </c>
      <c r="J28" s="56" t="s">
        <v>329</v>
      </c>
      <c r="K28" s="56" t="s">
        <v>280</v>
      </c>
      <c r="L28" s="56" t="s">
        <v>320</v>
      </c>
      <c r="M28" s="56" t="s">
        <v>282</v>
      </c>
      <c r="N28" s="56" t="s">
        <v>557</v>
      </c>
      <c r="O28" s="56" t="s">
        <v>89</v>
      </c>
      <c r="P28" s="60">
        <v>490.0</v>
      </c>
      <c r="Q28" s="60">
        <v>0.0</v>
      </c>
      <c r="R28" s="60">
        <v>490.0</v>
      </c>
      <c r="S28" s="36" t="s">
        <v>271</v>
      </c>
      <c r="T28" s="36" t="s">
        <v>287</v>
      </c>
      <c r="U28" s="38" t="s">
        <v>115</v>
      </c>
    </row>
    <row r="29" ht="15.75" customHeight="1">
      <c r="A29" s="56" t="s">
        <v>563</v>
      </c>
      <c r="B29" s="56">
        <v>46074.0</v>
      </c>
      <c r="C29" s="56" t="s">
        <v>564</v>
      </c>
      <c r="D29" s="56" t="s">
        <v>566</v>
      </c>
      <c r="E29" s="56" t="s">
        <v>168</v>
      </c>
      <c r="F29" s="56">
        <v>1.0</v>
      </c>
      <c r="G29" s="60">
        <v>650.0</v>
      </c>
      <c r="H29" s="59">
        <v>0.0</v>
      </c>
      <c r="I29" s="60">
        <v>650.0</v>
      </c>
      <c r="J29" s="56" t="s">
        <v>162</v>
      </c>
      <c r="K29" s="56" t="s">
        <v>296</v>
      </c>
      <c r="L29" s="56" t="s">
        <v>331</v>
      </c>
      <c r="M29" s="56" t="s">
        <v>282</v>
      </c>
      <c r="N29" s="56" t="s">
        <v>570</v>
      </c>
      <c r="O29" s="56" t="s">
        <v>89</v>
      </c>
      <c r="P29" s="60">
        <v>650.0</v>
      </c>
      <c r="Q29" s="60">
        <v>0.0</v>
      </c>
      <c r="R29" s="60">
        <v>650.0</v>
      </c>
      <c r="S29" s="36" t="s">
        <v>271</v>
      </c>
      <c r="T29" s="36" t="s">
        <v>287</v>
      </c>
      <c r="U29" s="38" t="s">
        <v>115</v>
      </c>
    </row>
    <row r="30" ht="15.75" customHeight="1">
      <c r="A30" s="56" t="s">
        <v>574</v>
      </c>
      <c r="B30" s="56">
        <v>46055.0</v>
      </c>
      <c r="C30" s="56" t="s">
        <v>576</v>
      </c>
      <c r="D30" s="56" t="s">
        <v>577</v>
      </c>
      <c r="E30" s="56" t="s">
        <v>170</v>
      </c>
      <c r="F30" s="56">
        <v>1.0</v>
      </c>
      <c r="G30" s="60">
        <v>790.0</v>
      </c>
      <c r="H30" s="59">
        <v>0.0</v>
      </c>
      <c r="I30" s="60">
        <v>790.0</v>
      </c>
      <c r="J30" s="56" t="s">
        <v>131</v>
      </c>
      <c r="K30" s="56" t="s">
        <v>308</v>
      </c>
      <c r="L30" s="56" t="s">
        <v>281</v>
      </c>
      <c r="M30" s="56" t="s">
        <v>282</v>
      </c>
      <c r="N30" s="56" t="s">
        <v>581</v>
      </c>
      <c r="O30" s="56" t="s">
        <v>89</v>
      </c>
      <c r="P30" s="60">
        <v>790.0</v>
      </c>
      <c r="Q30" s="60">
        <v>0.0</v>
      </c>
      <c r="R30" s="60">
        <v>790.0</v>
      </c>
      <c r="S30" s="36" t="s">
        <v>271</v>
      </c>
      <c r="T30" s="36" t="s">
        <v>287</v>
      </c>
      <c r="U30" s="38" t="s">
        <v>115</v>
      </c>
    </row>
    <row r="31" ht="15.75" customHeight="1">
      <c r="A31" s="56" t="s">
        <v>584</v>
      </c>
      <c r="B31" s="56">
        <v>46062.0</v>
      </c>
      <c r="C31" s="56" t="s">
        <v>585</v>
      </c>
      <c r="D31" s="56" t="s">
        <v>586</v>
      </c>
      <c r="E31" s="56" t="s">
        <v>172</v>
      </c>
      <c r="F31" s="56">
        <v>2.0</v>
      </c>
      <c r="G31" s="60">
        <v>320.0</v>
      </c>
      <c r="H31" s="59">
        <v>0.0</v>
      </c>
      <c r="I31" s="60">
        <v>0.0</v>
      </c>
      <c r="J31" s="56" t="s">
        <v>295</v>
      </c>
      <c r="K31" s="56" t="s">
        <v>319</v>
      </c>
      <c r="L31" s="56" t="s">
        <v>297</v>
      </c>
      <c r="M31" s="56" t="s">
        <v>368</v>
      </c>
      <c r="N31" s="56" t="s">
        <v>588</v>
      </c>
      <c r="O31" s="56" t="s">
        <v>89</v>
      </c>
      <c r="P31" s="60">
        <v>0.0</v>
      </c>
      <c r="Q31" s="60">
        <v>0.0</v>
      </c>
      <c r="R31" s="60">
        <v>0.0</v>
      </c>
      <c r="S31" s="36" t="s">
        <v>271</v>
      </c>
      <c r="T31" s="36" t="s">
        <v>287</v>
      </c>
      <c r="U31" s="38" t="s">
        <v>115</v>
      </c>
    </row>
    <row r="32" ht="15.75" customHeight="1">
      <c r="A32" s="56" t="s">
        <v>590</v>
      </c>
      <c r="B32" s="56">
        <v>46069.0</v>
      </c>
      <c r="C32" s="56" t="s">
        <v>591</v>
      </c>
      <c r="D32" s="56" t="s">
        <v>592</v>
      </c>
      <c r="E32" s="56" t="s">
        <v>165</v>
      </c>
      <c r="F32" s="56">
        <v>1.0</v>
      </c>
      <c r="G32" s="60">
        <v>490.0</v>
      </c>
      <c r="H32" s="59">
        <v>0.05</v>
      </c>
      <c r="I32" s="60">
        <v>466.0</v>
      </c>
      <c r="J32" s="56" t="s">
        <v>169</v>
      </c>
      <c r="K32" s="56" t="s">
        <v>330</v>
      </c>
      <c r="L32" s="56" t="s">
        <v>309</v>
      </c>
      <c r="M32" s="56" t="s">
        <v>282</v>
      </c>
      <c r="N32" s="56" t="s">
        <v>593</v>
      </c>
      <c r="O32" s="56" t="s">
        <v>89</v>
      </c>
      <c r="P32" s="60">
        <v>466.0</v>
      </c>
      <c r="Q32" s="60">
        <v>0.0</v>
      </c>
      <c r="R32" s="60">
        <v>466.0</v>
      </c>
      <c r="S32" s="36" t="s">
        <v>271</v>
      </c>
      <c r="T32" s="36" t="s">
        <v>287</v>
      </c>
      <c r="U32" s="38" t="s">
        <v>115</v>
      </c>
    </row>
    <row r="33" ht="15.75" customHeight="1">
      <c r="A33" s="56" t="s">
        <v>596</v>
      </c>
      <c r="B33" s="56">
        <v>46076.0</v>
      </c>
      <c r="C33" s="56" t="s">
        <v>597</v>
      </c>
      <c r="D33" s="56" t="s">
        <v>598</v>
      </c>
      <c r="E33" s="56" t="s">
        <v>168</v>
      </c>
      <c r="F33" s="56">
        <v>1.0</v>
      </c>
      <c r="G33" s="60">
        <v>650.0</v>
      </c>
      <c r="H33" s="59">
        <v>0.0</v>
      </c>
      <c r="I33" s="60">
        <v>650.0</v>
      </c>
      <c r="J33" s="56" t="s">
        <v>318</v>
      </c>
      <c r="K33" s="56" t="s">
        <v>340</v>
      </c>
      <c r="L33" s="56" t="s">
        <v>320</v>
      </c>
      <c r="M33" s="56" t="s">
        <v>282</v>
      </c>
      <c r="N33" s="56" t="s">
        <v>599</v>
      </c>
      <c r="O33" s="56" t="s">
        <v>89</v>
      </c>
      <c r="P33" s="60">
        <v>650.0</v>
      </c>
      <c r="Q33" s="60">
        <v>0.0</v>
      </c>
      <c r="R33" s="60">
        <v>650.0</v>
      </c>
      <c r="S33" s="36" t="s">
        <v>271</v>
      </c>
      <c r="T33" s="36" t="s">
        <v>287</v>
      </c>
      <c r="U33" s="38" t="s">
        <v>115</v>
      </c>
    </row>
    <row r="34" ht="15.75" customHeight="1">
      <c r="A34" s="56" t="s">
        <v>602</v>
      </c>
      <c r="B34" s="56">
        <v>46057.0</v>
      </c>
      <c r="C34" s="56" t="s">
        <v>603</v>
      </c>
      <c r="D34" s="56" t="s">
        <v>604</v>
      </c>
      <c r="E34" s="56" t="s">
        <v>170</v>
      </c>
      <c r="F34" s="56">
        <v>2.0</v>
      </c>
      <c r="G34" s="60">
        <v>790.0</v>
      </c>
      <c r="H34" s="59">
        <v>0.0</v>
      </c>
      <c r="I34" s="60">
        <v>1580.0</v>
      </c>
      <c r="J34" s="56" t="s">
        <v>329</v>
      </c>
      <c r="K34" s="56" t="s">
        <v>280</v>
      </c>
      <c r="L34" s="56" t="s">
        <v>331</v>
      </c>
      <c r="M34" s="56" t="s">
        <v>282</v>
      </c>
      <c r="N34" s="56" t="s">
        <v>606</v>
      </c>
      <c r="O34" s="56" t="s">
        <v>89</v>
      </c>
      <c r="P34" s="60">
        <v>1580.0</v>
      </c>
      <c r="Q34" s="60">
        <v>0.0</v>
      </c>
      <c r="R34" s="60">
        <v>1580.0</v>
      </c>
      <c r="S34" s="36" t="s">
        <v>271</v>
      </c>
      <c r="T34" s="36" t="s">
        <v>287</v>
      </c>
      <c r="U34" s="38" t="s">
        <v>115</v>
      </c>
    </row>
    <row r="35" ht="15.75" customHeight="1">
      <c r="A35" s="56" t="s">
        <v>609</v>
      </c>
      <c r="B35" s="56">
        <v>46064.0</v>
      </c>
      <c r="C35" s="56" t="s">
        <v>470</v>
      </c>
      <c r="D35" s="56" t="s">
        <v>612</v>
      </c>
      <c r="E35" s="56" t="s">
        <v>172</v>
      </c>
      <c r="F35" s="56">
        <v>1.0</v>
      </c>
      <c r="G35" s="60">
        <v>320.0</v>
      </c>
      <c r="H35" s="59">
        <v>0.0</v>
      </c>
      <c r="I35" s="60">
        <v>320.0</v>
      </c>
      <c r="J35" s="56" t="s">
        <v>162</v>
      </c>
      <c r="K35" s="56" t="s">
        <v>296</v>
      </c>
      <c r="L35" s="56" t="s">
        <v>281</v>
      </c>
      <c r="M35" s="56" t="s">
        <v>282</v>
      </c>
      <c r="N35" s="56" t="s">
        <v>615</v>
      </c>
      <c r="O35" s="56" t="s">
        <v>89</v>
      </c>
      <c r="P35" s="60">
        <v>320.0</v>
      </c>
      <c r="Q35" s="60">
        <v>0.0</v>
      </c>
      <c r="R35" s="60">
        <v>320.0</v>
      </c>
      <c r="S35" s="36" t="s">
        <v>271</v>
      </c>
      <c r="T35" s="36" t="s">
        <v>287</v>
      </c>
      <c r="U35" s="38" t="s">
        <v>115</v>
      </c>
    </row>
    <row r="36" ht="15.75" customHeight="1">
      <c r="A36" s="56" t="s">
        <v>616</v>
      </c>
      <c r="B36" s="56">
        <v>46071.0</v>
      </c>
      <c r="C36" s="56" t="s">
        <v>617</v>
      </c>
      <c r="D36" s="56" t="s">
        <v>618</v>
      </c>
      <c r="E36" s="56" t="s">
        <v>165</v>
      </c>
      <c r="F36" s="56">
        <v>1.0</v>
      </c>
      <c r="G36" s="60">
        <v>490.0</v>
      </c>
      <c r="H36" s="59">
        <v>0.0</v>
      </c>
      <c r="I36" s="60">
        <v>490.0</v>
      </c>
      <c r="J36" s="56" t="s">
        <v>131</v>
      </c>
      <c r="K36" s="56" t="s">
        <v>308</v>
      </c>
      <c r="L36" s="56" t="s">
        <v>297</v>
      </c>
      <c r="M36" s="56" t="s">
        <v>282</v>
      </c>
      <c r="N36" s="56" t="s">
        <v>621</v>
      </c>
      <c r="O36" s="56" t="s">
        <v>89</v>
      </c>
      <c r="P36" s="60">
        <v>490.0</v>
      </c>
      <c r="Q36" s="60">
        <v>0.0</v>
      </c>
      <c r="R36" s="60">
        <v>490.0</v>
      </c>
      <c r="S36" s="36" t="s">
        <v>271</v>
      </c>
      <c r="T36" s="36" t="s">
        <v>287</v>
      </c>
      <c r="U36" s="38" t="s">
        <v>115</v>
      </c>
    </row>
    <row r="37" ht="15.75" customHeight="1">
      <c r="A37" s="56" t="s">
        <v>622</v>
      </c>
      <c r="B37" s="56">
        <v>46078.0</v>
      </c>
      <c r="C37" s="56" t="s">
        <v>624</v>
      </c>
      <c r="D37" s="56" t="s">
        <v>625</v>
      </c>
      <c r="E37" s="56" t="s">
        <v>168</v>
      </c>
      <c r="F37" s="56">
        <v>1.0</v>
      </c>
      <c r="G37" s="60">
        <v>650.0</v>
      </c>
      <c r="H37" s="59">
        <v>0.1</v>
      </c>
      <c r="I37" s="60">
        <v>585.0</v>
      </c>
      <c r="J37" s="56" t="s">
        <v>295</v>
      </c>
      <c r="K37" s="56" t="s">
        <v>319</v>
      </c>
      <c r="L37" s="56" t="s">
        <v>309</v>
      </c>
      <c r="M37" s="56" t="s">
        <v>282</v>
      </c>
      <c r="N37" s="56" t="s">
        <v>613</v>
      </c>
      <c r="O37" s="56" t="s">
        <v>89</v>
      </c>
      <c r="P37" s="60">
        <v>585.0</v>
      </c>
      <c r="Q37" s="60">
        <v>0.0</v>
      </c>
      <c r="R37" s="60">
        <v>585.0</v>
      </c>
      <c r="S37" s="36" t="s">
        <v>271</v>
      </c>
      <c r="T37" s="36" t="s">
        <v>287</v>
      </c>
      <c r="U37" s="38" t="s">
        <v>115</v>
      </c>
    </row>
    <row r="38" ht="15.75" customHeight="1">
      <c r="A38" s="56" t="s">
        <v>628</v>
      </c>
      <c r="B38" s="56">
        <v>46059.0</v>
      </c>
      <c r="C38" s="56" t="s">
        <v>629</v>
      </c>
      <c r="D38" s="56" t="s">
        <v>630</v>
      </c>
      <c r="E38" s="56" t="s">
        <v>170</v>
      </c>
      <c r="F38" s="56">
        <v>1.0</v>
      </c>
      <c r="G38" s="60">
        <v>790.0</v>
      </c>
      <c r="H38" s="59">
        <v>0.0</v>
      </c>
      <c r="I38" s="60">
        <v>0.0</v>
      </c>
      <c r="J38" s="56" t="s">
        <v>169</v>
      </c>
      <c r="K38" s="56" t="s">
        <v>330</v>
      </c>
      <c r="L38" s="56" t="s">
        <v>320</v>
      </c>
      <c r="M38" s="56" t="s">
        <v>462</v>
      </c>
      <c r="N38" s="56" t="s">
        <v>623</v>
      </c>
      <c r="O38" s="56" t="s">
        <v>89</v>
      </c>
      <c r="P38" s="60">
        <v>0.0</v>
      </c>
      <c r="Q38" s="60">
        <v>0.0</v>
      </c>
      <c r="R38" s="60">
        <v>0.0</v>
      </c>
      <c r="S38" s="36" t="s">
        <v>271</v>
      </c>
      <c r="T38" s="36" t="s">
        <v>287</v>
      </c>
      <c r="U38" s="38" t="s">
        <v>115</v>
      </c>
    </row>
    <row r="39" ht="15.75" customHeight="1">
      <c r="A39" s="56" t="s">
        <v>634</v>
      </c>
      <c r="B39" s="56">
        <v>46066.0</v>
      </c>
      <c r="C39" s="56" t="s">
        <v>635</v>
      </c>
      <c r="D39" s="56" t="s">
        <v>637</v>
      </c>
      <c r="E39" s="56" t="s">
        <v>172</v>
      </c>
      <c r="F39" s="56">
        <v>1.0</v>
      </c>
      <c r="G39" s="60">
        <v>320.0</v>
      </c>
      <c r="H39" s="59">
        <v>0.05</v>
      </c>
      <c r="I39" s="60">
        <v>304.0</v>
      </c>
      <c r="J39" s="56" t="s">
        <v>318</v>
      </c>
      <c r="K39" s="56" t="s">
        <v>340</v>
      </c>
      <c r="L39" s="56" t="s">
        <v>331</v>
      </c>
      <c r="M39" s="56" t="s">
        <v>282</v>
      </c>
      <c r="N39" s="56" t="s">
        <v>587</v>
      </c>
      <c r="O39" s="56" t="s">
        <v>89</v>
      </c>
      <c r="P39" s="60">
        <v>304.0</v>
      </c>
      <c r="Q39" s="60">
        <v>0.0</v>
      </c>
      <c r="R39" s="60">
        <v>304.0</v>
      </c>
      <c r="S39" s="36" t="s">
        <v>271</v>
      </c>
      <c r="T39" s="36" t="s">
        <v>287</v>
      </c>
      <c r="U39" s="38" t="s">
        <v>115</v>
      </c>
    </row>
    <row r="40" ht="15.75" customHeight="1">
      <c r="A40" s="56" t="s">
        <v>640</v>
      </c>
      <c r="B40" s="56">
        <v>46073.0</v>
      </c>
      <c r="C40" s="56" t="s">
        <v>583</v>
      </c>
      <c r="D40" s="56" t="s">
        <v>642</v>
      </c>
      <c r="E40" s="56" t="s">
        <v>165</v>
      </c>
      <c r="F40" s="56">
        <v>1.0</v>
      </c>
      <c r="G40" s="60">
        <v>490.0</v>
      </c>
      <c r="H40" s="59">
        <v>0.0</v>
      </c>
      <c r="I40" s="60">
        <v>0.0</v>
      </c>
      <c r="J40" s="56" t="s">
        <v>329</v>
      </c>
      <c r="K40" s="56" t="s">
        <v>280</v>
      </c>
      <c r="L40" s="56" t="s">
        <v>281</v>
      </c>
      <c r="M40" s="56" t="s">
        <v>368</v>
      </c>
      <c r="N40" s="56" t="s">
        <v>643</v>
      </c>
      <c r="O40" s="56" t="s">
        <v>89</v>
      </c>
      <c r="P40" s="60">
        <v>0.0</v>
      </c>
      <c r="Q40" s="60">
        <v>0.0</v>
      </c>
      <c r="R40" s="60">
        <v>0.0</v>
      </c>
      <c r="S40" s="36" t="s">
        <v>271</v>
      </c>
      <c r="T40" s="36" t="s">
        <v>287</v>
      </c>
      <c r="U40" s="38" t="s">
        <v>115</v>
      </c>
    </row>
    <row r="41" ht="15.75" customHeight="1">
      <c r="A41" s="56" t="s">
        <v>645</v>
      </c>
      <c r="B41" s="56">
        <v>46080.0</v>
      </c>
      <c r="C41" s="56" t="s">
        <v>646</v>
      </c>
      <c r="D41" s="56" t="s">
        <v>647</v>
      </c>
      <c r="E41" s="56" t="s">
        <v>168</v>
      </c>
      <c r="F41" s="56">
        <v>1.0</v>
      </c>
      <c r="G41" s="60">
        <v>650.0</v>
      </c>
      <c r="H41" s="59">
        <v>0.0</v>
      </c>
      <c r="I41" s="60">
        <v>650.0</v>
      </c>
      <c r="J41" s="56" t="s">
        <v>162</v>
      </c>
      <c r="K41" s="56" t="s">
        <v>296</v>
      </c>
      <c r="L41" s="56" t="s">
        <v>297</v>
      </c>
      <c r="M41" s="56" t="s">
        <v>282</v>
      </c>
      <c r="N41" s="56" t="s">
        <v>649</v>
      </c>
      <c r="O41" s="56" t="s">
        <v>89</v>
      </c>
      <c r="P41" s="60">
        <v>650.0</v>
      </c>
      <c r="Q41" s="60">
        <v>0.0</v>
      </c>
      <c r="R41" s="60">
        <v>650.0</v>
      </c>
      <c r="S41" s="36" t="s">
        <v>271</v>
      </c>
      <c r="T41" s="36" t="s">
        <v>287</v>
      </c>
      <c r="U41" s="38" t="s">
        <v>115</v>
      </c>
    </row>
    <row r="42" ht="15.75" customHeight="1">
      <c r="A42" s="56" t="s">
        <v>651</v>
      </c>
      <c r="B42" s="56" t="s">
        <v>652</v>
      </c>
      <c r="C42" s="56" t="s">
        <v>654</v>
      </c>
      <c r="D42" s="56" t="s">
        <v>655</v>
      </c>
      <c r="E42" s="56" t="s">
        <v>170</v>
      </c>
      <c r="F42" s="56">
        <v>1.0</v>
      </c>
      <c r="G42" s="60">
        <v>790.0</v>
      </c>
      <c r="H42" s="59">
        <v>0.0</v>
      </c>
      <c r="I42" s="60">
        <v>-790.0</v>
      </c>
      <c r="J42" s="56" t="s">
        <v>131</v>
      </c>
      <c r="K42" s="56" t="s">
        <v>308</v>
      </c>
      <c r="L42" s="56" t="s">
        <v>309</v>
      </c>
      <c r="M42" s="56" t="s">
        <v>497</v>
      </c>
      <c r="N42" s="56" t="s">
        <v>639</v>
      </c>
      <c r="O42" s="56" t="s">
        <v>90</v>
      </c>
      <c r="P42" s="60">
        <v>-790.0</v>
      </c>
      <c r="Q42" s="60">
        <v>0.0</v>
      </c>
      <c r="R42" s="60">
        <v>-790.0</v>
      </c>
      <c r="S42" s="36" t="s">
        <v>271</v>
      </c>
      <c r="T42" s="36" t="s">
        <v>287</v>
      </c>
      <c r="U42" s="38" t="s">
        <v>115</v>
      </c>
    </row>
    <row r="43" ht="15.75" customHeight="1">
      <c r="A43" s="56" t="s">
        <v>658</v>
      </c>
      <c r="B43" s="56">
        <v>46068.0</v>
      </c>
      <c r="C43" s="56" t="s">
        <v>660</v>
      </c>
      <c r="D43" s="56" t="s">
        <v>661</v>
      </c>
      <c r="E43" s="56" t="s">
        <v>172</v>
      </c>
      <c r="F43" s="56">
        <v>2.0</v>
      </c>
      <c r="G43" s="60">
        <v>320.0</v>
      </c>
      <c r="H43" s="59">
        <v>0.0</v>
      </c>
      <c r="I43" s="60">
        <v>640.0</v>
      </c>
      <c r="J43" s="56" t="s">
        <v>295</v>
      </c>
      <c r="K43" s="56" t="s">
        <v>319</v>
      </c>
      <c r="L43" s="56" t="s">
        <v>320</v>
      </c>
      <c r="M43" s="56" t="s">
        <v>282</v>
      </c>
      <c r="N43" s="56" t="s">
        <v>663</v>
      </c>
      <c r="O43" s="56" t="s">
        <v>89</v>
      </c>
      <c r="P43" s="60">
        <v>640.0</v>
      </c>
      <c r="Q43" s="60">
        <v>0.0</v>
      </c>
      <c r="R43" s="60">
        <v>640.0</v>
      </c>
      <c r="S43" s="36" t="s">
        <v>271</v>
      </c>
      <c r="T43" s="36" t="s">
        <v>287</v>
      </c>
      <c r="U43" s="38" t="s">
        <v>115</v>
      </c>
    </row>
    <row r="44" ht="15.75" customHeight="1">
      <c r="A44" s="56" t="s">
        <v>665</v>
      </c>
      <c r="B44" s="56">
        <v>46075.0</v>
      </c>
      <c r="C44" s="56" t="s">
        <v>666</v>
      </c>
      <c r="D44" s="56" t="s">
        <v>667</v>
      </c>
      <c r="E44" s="56" t="s">
        <v>165</v>
      </c>
      <c r="F44" s="56">
        <v>1.0</v>
      </c>
      <c r="G44" s="60">
        <v>490.0</v>
      </c>
      <c r="H44" s="59">
        <v>0.0</v>
      </c>
      <c r="I44" s="60">
        <v>490.0</v>
      </c>
      <c r="J44" s="56" t="s">
        <v>169</v>
      </c>
      <c r="K44" s="56" t="s">
        <v>330</v>
      </c>
      <c r="L44" s="56" t="s">
        <v>331</v>
      </c>
      <c r="M44" s="56" t="s">
        <v>282</v>
      </c>
      <c r="N44" s="56" t="s">
        <v>605</v>
      </c>
      <c r="O44" s="56" t="s">
        <v>89</v>
      </c>
      <c r="P44" s="60">
        <v>490.0</v>
      </c>
      <c r="Q44" s="60">
        <v>0.0</v>
      </c>
      <c r="R44" s="60">
        <v>490.0</v>
      </c>
      <c r="S44" s="36" t="s">
        <v>271</v>
      </c>
      <c r="T44" s="36" t="s">
        <v>287</v>
      </c>
      <c r="U44" s="38" t="s">
        <v>115</v>
      </c>
    </row>
    <row r="45" ht="15.75" customHeight="1">
      <c r="A45" s="56" t="s">
        <v>670</v>
      </c>
      <c r="B45" s="56">
        <v>46084.0</v>
      </c>
      <c r="C45" s="56" t="s">
        <v>638</v>
      </c>
      <c r="D45" s="56" t="s">
        <v>671</v>
      </c>
      <c r="E45" s="56" t="s">
        <v>170</v>
      </c>
      <c r="F45" s="56">
        <v>1.0</v>
      </c>
      <c r="G45" s="60">
        <v>790.0</v>
      </c>
      <c r="H45" s="59">
        <v>0.0</v>
      </c>
      <c r="I45" s="60">
        <v>790.0</v>
      </c>
      <c r="J45" s="56" t="s">
        <v>169</v>
      </c>
      <c r="K45" s="56" t="s">
        <v>280</v>
      </c>
      <c r="L45" s="56" t="s">
        <v>281</v>
      </c>
      <c r="M45" s="56" t="s">
        <v>282</v>
      </c>
      <c r="N45" s="56" t="s">
        <v>673</v>
      </c>
      <c r="O45" s="56" t="s">
        <v>90</v>
      </c>
      <c r="P45" s="60">
        <v>790.0</v>
      </c>
      <c r="Q45" s="60">
        <v>0.0</v>
      </c>
      <c r="R45" s="60">
        <v>790.0</v>
      </c>
      <c r="S45" s="36" t="s">
        <v>271</v>
      </c>
      <c r="T45" s="36" t="s">
        <v>287</v>
      </c>
      <c r="U45" s="38" t="s">
        <v>115</v>
      </c>
    </row>
    <row r="46" ht="15.75" customHeight="1">
      <c r="A46" s="56" t="s">
        <v>676</v>
      </c>
      <c r="B46" s="56">
        <v>46091.0</v>
      </c>
      <c r="C46" s="56" t="s">
        <v>677</v>
      </c>
      <c r="D46" s="56" t="s">
        <v>678</v>
      </c>
      <c r="E46" s="56" t="s">
        <v>172</v>
      </c>
      <c r="F46" s="56">
        <v>2.0</v>
      </c>
      <c r="G46" s="60">
        <v>320.0</v>
      </c>
      <c r="H46" s="59">
        <v>0.05</v>
      </c>
      <c r="I46" s="60">
        <v>608.0</v>
      </c>
      <c r="J46" s="56" t="s">
        <v>318</v>
      </c>
      <c r="K46" s="56" t="s">
        <v>296</v>
      </c>
      <c r="L46" s="56" t="s">
        <v>297</v>
      </c>
      <c r="M46" s="56" t="s">
        <v>282</v>
      </c>
      <c r="N46" s="56" t="s">
        <v>680</v>
      </c>
      <c r="O46" s="56" t="s">
        <v>90</v>
      </c>
      <c r="P46" s="60">
        <v>608.0</v>
      </c>
      <c r="Q46" s="60">
        <v>0.0</v>
      </c>
      <c r="R46" s="60">
        <v>608.0</v>
      </c>
      <c r="S46" s="36" t="s">
        <v>271</v>
      </c>
      <c r="T46" s="36" t="s">
        <v>287</v>
      </c>
      <c r="U46" s="38" t="s">
        <v>115</v>
      </c>
    </row>
    <row r="47" ht="15.75" customHeight="1">
      <c r="A47" s="56" t="s">
        <v>683</v>
      </c>
      <c r="B47" s="56">
        <v>46098.0</v>
      </c>
      <c r="C47" s="56" t="s">
        <v>532</v>
      </c>
      <c r="D47" s="56" t="s">
        <v>684</v>
      </c>
      <c r="E47" s="56" t="s">
        <v>165</v>
      </c>
      <c r="F47" s="56">
        <v>1.0</v>
      </c>
      <c r="G47" s="60">
        <v>490.0</v>
      </c>
      <c r="H47" s="59">
        <v>0.0</v>
      </c>
      <c r="I47" s="60">
        <v>490.0</v>
      </c>
      <c r="J47" s="56" t="s">
        <v>329</v>
      </c>
      <c r="K47" s="56" t="s">
        <v>308</v>
      </c>
      <c r="L47" s="56" t="s">
        <v>309</v>
      </c>
      <c r="M47" s="56" t="s">
        <v>282</v>
      </c>
      <c r="N47" s="56" t="s">
        <v>687</v>
      </c>
      <c r="O47" s="56" t="s">
        <v>90</v>
      </c>
      <c r="P47" s="60">
        <v>490.0</v>
      </c>
      <c r="Q47" s="60">
        <v>0.0</v>
      </c>
      <c r="R47" s="60">
        <v>490.0</v>
      </c>
      <c r="S47" s="36" t="s">
        <v>271</v>
      </c>
      <c r="T47" s="36" t="s">
        <v>287</v>
      </c>
      <c r="U47" s="38" t="s">
        <v>115</v>
      </c>
    </row>
    <row r="48" ht="15.75" customHeight="1">
      <c r="A48" s="56" t="s">
        <v>689</v>
      </c>
      <c r="B48" s="56">
        <v>46105.0</v>
      </c>
      <c r="C48" s="56" t="s">
        <v>690</v>
      </c>
      <c r="D48" s="56" t="s">
        <v>691</v>
      </c>
      <c r="E48" s="56" t="s">
        <v>168</v>
      </c>
      <c r="F48" s="56">
        <v>1.0</v>
      </c>
      <c r="G48" s="60">
        <v>650.0</v>
      </c>
      <c r="H48" s="59">
        <v>0.1</v>
      </c>
      <c r="I48" s="60">
        <v>585.0</v>
      </c>
      <c r="J48" s="56" t="s">
        <v>162</v>
      </c>
      <c r="K48" s="56" t="s">
        <v>319</v>
      </c>
      <c r="L48" s="56" t="s">
        <v>320</v>
      </c>
      <c r="M48" s="56" t="s">
        <v>282</v>
      </c>
      <c r="N48" s="56" t="s">
        <v>656</v>
      </c>
      <c r="O48" s="56" t="s">
        <v>90</v>
      </c>
      <c r="P48" s="60">
        <v>585.0</v>
      </c>
      <c r="Q48" s="60">
        <v>0.0</v>
      </c>
      <c r="R48" s="60">
        <v>585.0</v>
      </c>
      <c r="S48" s="36" t="s">
        <v>271</v>
      </c>
      <c r="T48" s="36" t="s">
        <v>287</v>
      </c>
      <c r="U48" s="38" t="s">
        <v>115</v>
      </c>
    </row>
    <row r="49" ht="15.75" customHeight="1">
      <c r="A49" s="56" t="s">
        <v>693</v>
      </c>
      <c r="B49" s="56">
        <v>46086.0</v>
      </c>
      <c r="C49" s="56" t="s">
        <v>695</v>
      </c>
      <c r="D49" s="56" t="s">
        <v>696</v>
      </c>
      <c r="E49" s="56" t="s">
        <v>170</v>
      </c>
      <c r="F49" s="56">
        <v>2.0</v>
      </c>
      <c r="G49" s="60">
        <v>790.0</v>
      </c>
      <c r="H49" s="59">
        <v>0.0</v>
      </c>
      <c r="I49" s="60">
        <v>0.0</v>
      </c>
      <c r="J49" s="56" t="s">
        <v>131</v>
      </c>
      <c r="K49" s="56" t="s">
        <v>330</v>
      </c>
      <c r="L49" s="56" t="s">
        <v>331</v>
      </c>
      <c r="M49" s="56" t="s">
        <v>368</v>
      </c>
      <c r="N49" s="56" t="s">
        <v>668</v>
      </c>
      <c r="O49" s="56" t="s">
        <v>90</v>
      </c>
      <c r="P49" s="60">
        <v>0.0</v>
      </c>
      <c r="Q49" s="60">
        <v>0.0</v>
      </c>
      <c r="R49" s="60">
        <v>0.0</v>
      </c>
      <c r="S49" s="36" t="s">
        <v>271</v>
      </c>
      <c r="T49" s="36" t="s">
        <v>287</v>
      </c>
      <c r="U49" s="38" t="s">
        <v>115</v>
      </c>
    </row>
    <row r="50" ht="15.75" customHeight="1">
      <c r="A50" s="56" t="s">
        <v>699</v>
      </c>
      <c r="B50" s="56">
        <v>46093.0</v>
      </c>
      <c r="C50" s="56" t="s">
        <v>688</v>
      </c>
      <c r="D50" s="56" t="s">
        <v>700</v>
      </c>
      <c r="E50" s="56" t="s">
        <v>172</v>
      </c>
      <c r="F50" s="56">
        <v>1.0</v>
      </c>
      <c r="G50" s="60">
        <v>320.0</v>
      </c>
      <c r="H50" s="59">
        <v>0.0</v>
      </c>
      <c r="I50" s="60">
        <v>320.0</v>
      </c>
      <c r="J50" s="56" t="s">
        <v>295</v>
      </c>
      <c r="K50" s="56" t="s">
        <v>340</v>
      </c>
      <c r="L50" s="56" t="s">
        <v>281</v>
      </c>
      <c r="M50" s="56" t="s">
        <v>282</v>
      </c>
      <c r="N50" s="56" t="s">
        <v>703</v>
      </c>
      <c r="O50" s="56" t="s">
        <v>90</v>
      </c>
      <c r="P50" s="60">
        <v>320.0</v>
      </c>
      <c r="Q50" s="60">
        <v>0.0</v>
      </c>
      <c r="R50" s="60">
        <v>320.0</v>
      </c>
      <c r="S50" s="36" t="s">
        <v>271</v>
      </c>
      <c r="T50" s="36" t="s">
        <v>287</v>
      </c>
      <c r="U50" s="38" t="s">
        <v>115</v>
      </c>
    </row>
    <row r="51" ht="15.75" customHeight="1">
      <c r="A51" s="56" t="s">
        <v>116</v>
      </c>
      <c r="B51" s="56">
        <v>46100.0</v>
      </c>
      <c r="C51" s="56" t="s">
        <v>705</v>
      </c>
      <c r="D51" s="56" t="s">
        <v>706</v>
      </c>
      <c r="E51" s="56" t="s">
        <v>165</v>
      </c>
      <c r="F51" s="56">
        <v>1.0</v>
      </c>
      <c r="G51" s="60">
        <v>490.0</v>
      </c>
      <c r="H51" s="59">
        <v>0.0</v>
      </c>
      <c r="I51" s="60">
        <v>490.0</v>
      </c>
      <c r="J51" s="56" t="s">
        <v>169</v>
      </c>
      <c r="K51" s="56" t="s">
        <v>280</v>
      </c>
      <c r="L51" s="56" t="s">
        <v>297</v>
      </c>
      <c r="M51" s="56" t="s">
        <v>282</v>
      </c>
      <c r="N51" s="56" t="s">
        <v>710</v>
      </c>
      <c r="O51" s="56" t="s">
        <v>90</v>
      </c>
      <c r="P51" s="60">
        <v>490.0</v>
      </c>
      <c r="Q51" s="60">
        <v>0.0</v>
      </c>
      <c r="R51" s="60">
        <v>490.0</v>
      </c>
      <c r="S51" s="36" t="s">
        <v>117</v>
      </c>
      <c r="T51" s="36" t="s">
        <v>287</v>
      </c>
      <c r="U51" s="38" t="s">
        <v>115</v>
      </c>
    </row>
    <row r="52" ht="15.75" customHeight="1">
      <c r="A52" s="56" t="s">
        <v>712</v>
      </c>
      <c r="B52" s="56">
        <v>46107.0</v>
      </c>
      <c r="C52" s="56" t="s">
        <v>608</v>
      </c>
      <c r="D52" s="56" t="s">
        <v>714</v>
      </c>
      <c r="E52" s="56" t="s">
        <v>168</v>
      </c>
      <c r="F52" s="56">
        <v>1.0</v>
      </c>
      <c r="G52" s="60">
        <v>650.0</v>
      </c>
      <c r="H52" s="59">
        <v>0.0</v>
      </c>
      <c r="I52" s="60">
        <v>650.0</v>
      </c>
      <c r="J52" s="56" t="s">
        <v>318</v>
      </c>
      <c r="K52" s="56" t="s">
        <v>296</v>
      </c>
      <c r="L52" s="56" t="s">
        <v>309</v>
      </c>
      <c r="M52" s="56" t="s">
        <v>282</v>
      </c>
      <c r="N52" s="56" t="s">
        <v>715</v>
      </c>
      <c r="O52" s="56" t="s">
        <v>90</v>
      </c>
      <c r="P52" s="60">
        <v>650.0</v>
      </c>
      <c r="Q52" s="60">
        <v>0.0</v>
      </c>
      <c r="R52" s="60">
        <v>650.0</v>
      </c>
      <c r="S52" s="36" t="s">
        <v>271</v>
      </c>
      <c r="T52" s="36" t="s">
        <v>287</v>
      </c>
      <c r="U52" s="38" t="s">
        <v>115</v>
      </c>
    </row>
    <row r="53" ht="15.75" customHeight="1">
      <c r="A53" s="56" t="s">
        <v>717</v>
      </c>
      <c r="B53" s="56">
        <v>46088.0</v>
      </c>
      <c r="C53" s="56" t="s">
        <v>718</v>
      </c>
      <c r="D53" s="56" t="s">
        <v>719</v>
      </c>
      <c r="E53" s="56" t="s">
        <v>170</v>
      </c>
      <c r="F53" s="56">
        <v>1.0</v>
      </c>
      <c r="G53" s="60">
        <v>790.0</v>
      </c>
      <c r="H53" s="59">
        <v>0.05</v>
      </c>
      <c r="I53" s="60">
        <v>751.0</v>
      </c>
      <c r="J53" s="56" t="s">
        <v>329</v>
      </c>
      <c r="K53" s="56" t="s">
        <v>308</v>
      </c>
      <c r="L53" s="56" t="s">
        <v>320</v>
      </c>
      <c r="M53" s="56" t="s">
        <v>282</v>
      </c>
      <c r="N53" s="56" t="s">
        <v>722</v>
      </c>
      <c r="O53" s="56" t="s">
        <v>90</v>
      </c>
      <c r="P53" s="60">
        <v>751.0</v>
      </c>
      <c r="Q53" s="60">
        <v>0.0</v>
      </c>
      <c r="R53" s="60">
        <v>751.0</v>
      </c>
      <c r="S53" s="36" t="s">
        <v>271</v>
      </c>
      <c r="T53" s="36" t="s">
        <v>287</v>
      </c>
      <c r="U53" s="38" t="s">
        <v>115</v>
      </c>
    </row>
    <row r="54" ht="15.75" customHeight="1">
      <c r="A54" s="56" t="s">
        <v>723</v>
      </c>
      <c r="B54" s="56">
        <v>46095.0</v>
      </c>
      <c r="C54" s="56" t="s">
        <v>450</v>
      </c>
      <c r="D54" s="56" t="s">
        <v>725</v>
      </c>
      <c r="E54" s="56" t="s">
        <v>172</v>
      </c>
      <c r="F54" s="56">
        <v>1.0</v>
      </c>
      <c r="G54" s="60">
        <v>320.0</v>
      </c>
      <c r="H54" s="59">
        <v>0.0</v>
      </c>
      <c r="I54" s="60">
        <v>320.0</v>
      </c>
      <c r="J54" s="56" t="s">
        <v>162</v>
      </c>
      <c r="K54" s="56" t="s">
        <v>319</v>
      </c>
      <c r="L54" s="56" t="s">
        <v>331</v>
      </c>
      <c r="M54" s="56" t="s">
        <v>282</v>
      </c>
      <c r="N54" s="56" t="s">
        <v>685</v>
      </c>
      <c r="O54" s="56" t="s">
        <v>90</v>
      </c>
      <c r="P54" s="60">
        <v>320.0</v>
      </c>
      <c r="Q54" s="60">
        <v>0.0</v>
      </c>
      <c r="R54" s="60">
        <v>320.0</v>
      </c>
      <c r="S54" s="36" t="s">
        <v>271</v>
      </c>
      <c r="T54" s="36" t="s">
        <v>287</v>
      </c>
      <c r="U54" s="38" t="s">
        <v>115</v>
      </c>
    </row>
    <row r="55" ht="15.75" customHeight="1">
      <c r="A55" s="56" t="s">
        <v>729</v>
      </c>
      <c r="B55" s="56">
        <v>46102.0</v>
      </c>
      <c r="C55" s="56" t="s">
        <v>730</v>
      </c>
      <c r="D55" s="56" t="s">
        <v>731</v>
      </c>
      <c r="E55" s="56" t="s">
        <v>165</v>
      </c>
      <c r="F55" s="56">
        <v>1.0</v>
      </c>
      <c r="G55" s="60">
        <v>490.0</v>
      </c>
      <c r="H55" s="59">
        <v>0.0</v>
      </c>
      <c r="I55" s="60">
        <v>0.0</v>
      </c>
      <c r="J55" s="56" t="s">
        <v>131</v>
      </c>
      <c r="K55" s="56" t="s">
        <v>330</v>
      </c>
      <c r="L55" s="56" t="s">
        <v>281</v>
      </c>
      <c r="M55" s="56" t="s">
        <v>462</v>
      </c>
      <c r="N55" s="56" t="s">
        <v>648</v>
      </c>
      <c r="O55" s="56" t="s">
        <v>90</v>
      </c>
      <c r="P55" s="60">
        <v>0.0</v>
      </c>
      <c r="Q55" s="60">
        <v>0.0</v>
      </c>
      <c r="R55" s="60">
        <v>0.0</v>
      </c>
      <c r="S55" s="36" t="s">
        <v>271</v>
      </c>
      <c r="T55" s="36" t="s">
        <v>287</v>
      </c>
      <c r="U55" s="38" t="s">
        <v>115</v>
      </c>
    </row>
    <row r="56" ht="15.75" customHeight="1">
      <c r="A56" s="56" t="s">
        <v>734</v>
      </c>
      <c r="B56" s="56">
        <v>46083.0</v>
      </c>
      <c r="C56" s="56" t="s">
        <v>735</v>
      </c>
      <c r="D56" s="56" t="s">
        <v>737</v>
      </c>
      <c r="E56" s="56" t="s">
        <v>168</v>
      </c>
      <c r="F56" s="56">
        <v>1.0</v>
      </c>
      <c r="G56" s="60">
        <v>650.0</v>
      </c>
      <c r="H56" s="59">
        <v>0.0</v>
      </c>
      <c r="I56" s="60">
        <v>650.0</v>
      </c>
      <c r="J56" s="56" t="s">
        <v>295</v>
      </c>
      <c r="K56" s="56" t="s">
        <v>340</v>
      </c>
      <c r="L56" s="56" t="s">
        <v>297</v>
      </c>
      <c r="M56" s="56" t="s">
        <v>282</v>
      </c>
      <c r="N56" s="56" t="s">
        <v>662</v>
      </c>
      <c r="O56" s="56" t="s">
        <v>90</v>
      </c>
      <c r="P56" s="60">
        <v>650.0</v>
      </c>
      <c r="Q56" s="60">
        <v>0.0</v>
      </c>
      <c r="R56" s="60">
        <v>650.0</v>
      </c>
      <c r="S56" s="36" t="s">
        <v>271</v>
      </c>
      <c r="T56" s="36" t="s">
        <v>287</v>
      </c>
      <c r="U56" s="38" t="s">
        <v>115</v>
      </c>
    </row>
    <row r="57" ht="15.75" customHeight="1">
      <c r="A57" s="56" t="s">
        <v>739</v>
      </c>
      <c r="B57" s="56">
        <v>46090.0</v>
      </c>
      <c r="C57" s="56" t="s">
        <v>659</v>
      </c>
      <c r="D57" s="56" t="s">
        <v>740</v>
      </c>
      <c r="E57" s="56" t="s">
        <v>170</v>
      </c>
      <c r="F57" s="56">
        <v>1.0</v>
      </c>
      <c r="G57" s="60">
        <v>790.0</v>
      </c>
      <c r="H57" s="59">
        <v>0.0</v>
      </c>
      <c r="I57" s="60">
        <v>790.0</v>
      </c>
      <c r="J57" s="56" t="s">
        <v>169</v>
      </c>
      <c r="K57" s="56" t="s">
        <v>280</v>
      </c>
      <c r="L57" s="56" t="s">
        <v>309</v>
      </c>
      <c r="M57" s="56" t="s">
        <v>282</v>
      </c>
      <c r="N57" s="56" t="s">
        <v>741</v>
      </c>
      <c r="O57" s="56" t="s">
        <v>90</v>
      </c>
      <c r="P57" s="60">
        <v>790.0</v>
      </c>
      <c r="Q57" s="60">
        <v>0.0</v>
      </c>
      <c r="R57" s="60">
        <v>790.0</v>
      </c>
      <c r="S57" s="36" t="s">
        <v>271</v>
      </c>
      <c r="T57" s="36" t="s">
        <v>287</v>
      </c>
      <c r="U57" s="38" t="s">
        <v>115</v>
      </c>
    </row>
    <row r="58" ht="15.75" customHeight="1">
      <c r="A58" s="56" t="s">
        <v>743</v>
      </c>
      <c r="B58" s="56">
        <v>46097.0</v>
      </c>
      <c r="C58" s="56" t="s">
        <v>745</v>
      </c>
      <c r="D58" s="56" t="s">
        <v>746</v>
      </c>
      <c r="E58" s="56" t="s">
        <v>172</v>
      </c>
      <c r="F58" s="56">
        <v>2.0</v>
      </c>
      <c r="G58" s="60">
        <v>320.0</v>
      </c>
      <c r="H58" s="59">
        <v>0.0</v>
      </c>
      <c r="I58" s="60">
        <v>0.0</v>
      </c>
      <c r="J58" s="56" t="s">
        <v>318</v>
      </c>
      <c r="K58" s="56" t="s">
        <v>296</v>
      </c>
      <c r="L58" s="56" t="s">
        <v>320</v>
      </c>
      <c r="M58" s="56" t="s">
        <v>368</v>
      </c>
      <c r="N58" s="56" t="s">
        <v>748</v>
      </c>
      <c r="O58" s="56" t="s">
        <v>90</v>
      </c>
      <c r="P58" s="60">
        <v>0.0</v>
      </c>
      <c r="Q58" s="60">
        <v>0.0</v>
      </c>
      <c r="R58" s="60">
        <v>0.0</v>
      </c>
      <c r="S58" s="36" t="s">
        <v>271</v>
      </c>
      <c r="T58" s="36" t="s">
        <v>287</v>
      </c>
      <c r="U58" s="38" t="s">
        <v>115</v>
      </c>
    </row>
    <row r="59" ht="15.75" customHeight="1">
      <c r="A59" s="56" t="s">
        <v>750</v>
      </c>
      <c r="B59" s="56">
        <v>46104.0</v>
      </c>
      <c r="C59" s="56" t="s">
        <v>578</v>
      </c>
      <c r="D59" s="56" t="s">
        <v>751</v>
      </c>
      <c r="E59" s="56" t="s">
        <v>165</v>
      </c>
      <c r="F59" s="56">
        <v>1.0</v>
      </c>
      <c r="G59" s="60">
        <v>490.0</v>
      </c>
      <c r="H59" s="59">
        <v>0.1</v>
      </c>
      <c r="I59" s="60">
        <v>441.0</v>
      </c>
      <c r="J59" s="56" t="s">
        <v>329</v>
      </c>
      <c r="K59" s="56" t="s">
        <v>308</v>
      </c>
      <c r="L59" s="56" t="s">
        <v>331</v>
      </c>
      <c r="M59" s="56" t="s">
        <v>282</v>
      </c>
      <c r="N59" s="56" t="s">
        <v>756</v>
      </c>
      <c r="O59" s="56" t="s">
        <v>90</v>
      </c>
      <c r="P59" s="60">
        <v>441.0</v>
      </c>
      <c r="Q59" s="60">
        <v>0.0</v>
      </c>
      <c r="R59" s="60">
        <v>441.0</v>
      </c>
      <c r="S59" s="36" t="s">
        <v>271</v>
      </c>
      <c r="T59" s="36" t="s">
        <v>287</v>
      </c>
      <c r="U59" s="38" t="s">
        <v>115</v>
      </c>
    </row>
    <row r="60" ht="15.75" customHeight="1">
      <c r="A60" s="56" t="s">
        <v>758</v>
      </c>
      <c r="B60" s="56">
        <v>46085.0</v>
      </c>
      <c r="C60" s="56" t="s">
        <v>759</v>
      </c>
      <c r="D60" s="56" t="s">
        <v>760</v>
      </c>
      <c r="E60" s="56" t="s">
        <v>168</v>
      </c>
      <c r="F60" s="56">
        <v>1.0</v>
      </c>
      <c r="G60" s="60">
        <v>650.0</v>
      </c>
      <c r="H60" s="59">
        <v>0.05</v>
      </c>
      <c r="I60" s="60">
        <v>618.0</v>
      </c>
      <c r="J60" s="56" t="s">
        <v>162</v>
      </c>
      <c r="K60" s="56" t="s">
        <v>319</v>
      </c>
      <c r="L60" s="56" t="s">
        <v>281</v>
      </c>
      <c r="M60" s="56" t="s">
        <v>282</v>
      </c>
      <c r="N60" s="56" t="s">
        <v>762</v>
      </c>
      <c r="O60" s="56" t="s">
        <v>90</v>
      </c>
      <c r="P60" s="60">
        <v>618.0</v>
      </c>
      <c r="Q60" s="60">
        <v>0.0</v>
      </c>
      <c r="R60" s="60">
        <v>618.0</v>
      </c>
      <c r="S60" s="36" t="s">
        <v>271</v>
      </c>
      <c r="T60" s="36" t="s">
        <v>287</v>
      </c>
      <c r="U60" s="38" t="s">
        <v>115</v>
      </c>
    </row>
    <row r="61" ht="15.75" customHeight="1">
      <c r="A61" s="56" t="s">
        <v>764</v>
      </c>
      <c r="B61" s="56">
        <v>46092.0</v>
      </c>
      <c r="C61" s="56" t="s">
        <v>766</v>
      </c>
      <c r="D61" s="56" t="s">
        <v>767</v>
      </c>
      <c r="E61" s="56" t="s">
        <v>170</v>
      </c>
      <c r="F61" s="56">
        <v>2.0</v>
      </c>
      <c r="G61" s="60">
        <v>790.0</v>
      </c>
      <c r="H61" s="59">
        <v>0.0</v>
      </c>
      <c r="I61" s="60">
        <v>-1580.0</v>
      </c>
      <c r="J61" s="56" t="s">
        <v>131</v>
      </c>
      <c r="K61" s="56" t="s">
        <v>330</v>
      </c>
      <c r="L61" s="56" t="s">
        <v>297</v>
      </c>
      <c r="M61" s="56" t="s">
        <v>497</v>
      </c>
      <c r="N61" s="56" t="s">
        <v>679</v>
      </c>
      <c r="O61" s="56" t="s">
        <v>90</v>
      </c>
      <c r="P61" s="60">
        <v>-1580.0</v>
      </c>
      <c r="Q61" s="60">
        <v>0.0</v>
      </c>
      <c r="R61" s="60">
        <v>-1580.0</v>
      </c>
      <c r="S61" s="36" t="s">
        <v>271</v>
      </c>
      <c r="T61" s="36" t="s">
        <v>287</v>
      </c>
      <c r="U61" s="38" t="s">
        <v>115</v>
      </c>
    </row>
    <row r="62" ht="15.75" customHeight="1">
      <c r="A62" s="56" t="s">
        <v>771</v>
      </c>
      <c r="B62" s="56">
        <v>46099.0</v>
      </c>
      <c r="C62" s="56" t="s">
        <v>709</v>
      </c>
      <c r="D62" s="56" t="s">
        <v>772</v>
      </c>
      <c r="E62" s="56" t="s">
        <v>172</v>
      </c>
      <c r="F62" s="56">
        <v>1.0</v>
      </c>
      <c r="G62" s="60">
        <v>320.0</v>
      </c>
      <c r="H62" s="59">
        <v>0.0</v>
      </c>
      <c r="I62" s="60">
        <v>320.0</v>
      </c>
      <c r="J62" s="56" t="s">
        <v>295</v>
      </c>
      <c r="K62" s="56" t="s">
        <v>340</v>
      </c>
      <c r="L62" s="56" t="s">
        <v>309</v>
      </c>
      <c r="M62" s="56" t="s">
        <v>282</v>
      </c>
      <c r="N62" s="56" t="s">
        <v>644</v>
      </c>
      <c r="O62" s="56" t="s">
        <v>90</v>
      </c>
      <c r="P62" s="60">
        <v>320.0</v>
      </c>
      <c r="Q62" s="60">
        <v>0.0</v>
      </c>
      <c r="R62" s="60">
        <v>320.0</v>
      </c>
      <c r="S62" s="36" t="s">
        <v>271</v>
      </c>
      <c r="T62" s="36" t="s">
        <v>287</v>
      </c>
      <c r="U62" s="38" t="s">
        <v>115</v>
      </c>
    </row>
    <row r="63" ht="15.75" customHeight="1">
      <c r="A63" s="56" t="s">
        <v>775</v>
      </c>
      <c r="B63" s="56">
        <v>46106.0</v>
      </c>
      <c r="C63" s="56" t="s">
        <v>777</v>
      </c>
      <c r="D63" s="56" t="s">
        <v>778</v>
      </c>
      <c r="E63" s="56" t="s">
        <v>165</v>
      </c>
      <c r="F63" s="56">
        <v>1.0</v>
      </c>
      <c r="G63" s="60">
        <v>490.0</v>
      </c>
      <c r="H63" s="59">
        <v>0.0</v>
      </c>
      <c r="I63" s="60">
        <v>490.0</v>
      </c>
      <c r="J63" s="56" t="s">
        <v>169</v>
      </c>
      <c r="K63" s="56" t="s">
        <v>280</v>
      </c>
      <c r="L63" s="56" t="s">
        <v>320</v>
      </c>
      <c r="M63" s="56" t="s">
        <v>282</v>
      </c>
      <c r="N63" s="56" t="s">
        <v>779</v>
      </c>
      <c r="O63" s="56" t="s">
        <v>90</v>
      </c>
      <c r="P63" s="60">
        <v>490.0</v>
      </c>
      <c r="Q63" s="60">
        <v>0.0</v>
      </c>
      <c r="R63" s="60">
        <v>490.0</v>
      </c>
      <c r="S63" s="36" t="s">
        <v>271</v>
      </c>
      <c r="T63" s="36" t="s">
        <v>287</v>
      </c>
      <c r="U63" s="38" t="s">
        <v>115</v>
      </c>
    </row>
    <row r="64" ht="15.75" customHeight="1">
      <c r="A64" s="56" t="s">
        <v>781</v>
      </c>
      <c r="B64" s="56">
        <v>46087.0</v>
      </c>
      <c r="C64" s="56" t="s">
        <v>632</v>
      </c>
      <c r="D64" s="56" t="s">
        <v>782</v>
      </c>
      <c r="E64" s="56" t="s">
        <v>168</v>
      </c>
      <c r="F64" s="56">
        <v>1.0</v>
      </c>
      <c r="G64" s="60">
        <v>650.0</v>
      </c>
      <c r="H64" s="59">
        <v>0.0</v>
      </c>
      <c r="I64" s="60">
        <v>650.0</v>
      </c>
      <c r="J64" s="56" t="s">
        <v>318</v>
      </c>
      <c r="K64" s="56" t="s">
        <v>296</v>
      </c>
      <c r="L64" s="56" t="s">
        <v>331</v>
      </c>
      <c r="M64" s="56" t="s">
        <v>282</v>
      </c>
      <c r="N64" s="56" t="s">
        <v>784</v>
      </c>
      <c r="O64" s="56" t="s">
        <v>90</v>
      </c>
      <c r="P64" s="60">
        <v>650.0</v>
      </c>
      <c r="Q64" s="60">
        <v>0.0</v>
      </c>
      <c r="R64" s="60">
        <v>650.0</v>
      </c>
      <c r="S64" s="36" t="s">
        <v>271</v>
      </c>
      <c r="T64" s="36" t="s">
        <v>287</v>
      </c>
      <c r="U64" s="38" t="s">
        <v>115</v>
      </c>
    </row>
    <row r="65" ht="15.75" customHeight="1">
      <c r="A65" s="56" t="s">
        <v>786</v>
      </c>
      <c r="B65" s="56">
        <v>46125.0</v>
      </c>
      <c r="C65" s="56" t="s">
        <v>787</v>
      </c>
      <c r="D65" s="56" t="s">
        <v>788</v>
      </c>
      <c r="E65" s="56" t="s">
        <v>172</v>
      </c>
      <c r="F65" s="56">
        <v>1.0</v>
      </c>
      <c r="G65" s="60">
        <v>320.0</v>
      </c>
      <c r="H65" s="59">
        <v>0.0</v>
      </c>
      <c r="I65" s="60">
        <v>320.0</v>
      </c>
      <c r="J65" s="56" t="s">
        <v>318</v>
      </c>
      <c r="K65" s="56" t="s">
        <v>319</v>
      </c>
      <c r="L65" s="56" t="s">
        <v>281</v>
      </c>
      <c r="M65" s="56" t="s">
        <v>282</v>
      </c>
      <c r="N65" s="56" t="s">
        <v>724</v>
      </c>
      <c r="O65" s="56" t="s">
        <v>91</v>
      </c>
      <c r="P65" s="60">
        <v>320.0</v>
      </c>
      <c r="Q65" s="60">
        <v>0.0</v>
      </c>
      <c r="R65" s="60">
        <v>320.0</v>
      </c>
      <c r="S65" s="36" t="s">
        <v>271</v>
      </c>
      <c r="T65" s="36" t="s">
        <v>287</v>
      </c>
      <c r="U65" s="38" t="s">
        <v>115</v>
      </c>
    </row>
    <row r="66" ht="15.75" customHeight="1">
      <c r="A66" s="56" t="s">
        <v>792</v>
      </c>
      <c r="B66" s="56">
        <v>46132.0</v>
      </c>
      <c r="C66" s="56" t="s">
        <v>520</v>
      </c>
      <c r="D66" s="56" t="s">
        <v>793</v>
      </c>
      <c r="E66" s="56" t="s">
        <v>165</v>
      </c>
      <c r="F66" s="56">
        <v>1.0</v>
      </c>
      <c r="G66" s="60">
        <v>490.0</v>
      </c>
      <c r="H66" s="59">
        <v>0.0</v>
      </c>
      <c r="I66" s="60">
        <v>490.0</v>
      </c>
      <c r="J66" s="56" t="s">
        <v>329</v>
      </c>
      <c r="K66" s="56" t="s">
        <v>330</v>
      </c>
      <c r="L66" s="56" t="s">
        <v>297</v>
      </c>
      <c r="M66" s="56" t="s">
        <v>282</v>
      </c>
      <c r="N66" s="56" t="s">
        <v>694</v>
      </c>
      <c r="O66" s="56" t="s">
        <v>91</v>
      </c>
      <c r="P66" s="60">
        <v>490.0</v>
      </c>
      <c r="Q66" s="60">
        <v>0.0</v>
      </c>
      <c r="R66" s="60">
        <v>490.0</v>
      </c>
      <c r="S66" s="36" t="s">
        <v>271</v>
      </c>
      <c r="T66" s="36" t="s">
        <v>287</v>
      </c>
      <c r="U66" s="38" t="s">
        <v>115</v>
      </c>
    </row>
    <row r="67" ht="15.75" customHeight="1">
      <c r="A67" s="56" t="s">
        <v>796</v>
      </c>
      <c r="B67" s="56">
        <v>46139.0</v>
      </c>
      <c r="C67" s="56" t="s">
        <v>753</v>
      </c>
      <c r="D67" s="56" t="s">
        <v>798</v>
      </c>
      <c r="E67" s="56" t="s">
        <v>168</v>
      </c>
      <c r="F67" s="56">
        <v>1.0</v>
      </c>
      <c r="G67" s="60">
        <v>650.0</v>
      </c>
      <c r="H67" s="59">
        <v>0.05</v>
      </c>
      <c r="I67" s="60">
        <v>0.0</v>
      </c>
      <c r="J67" s="56" t="s">
        <v>162</v>
      </c>
      <c r="K67" s="56" t="s">
        <v>340</v>
      </c>
      <c r="L67" s="56" t="s">
        <v>309</v>
      </c>
      <c r="M67" s="56" t="s">
        <v>368</v>
      </c>
      <c r="N67" s="56" t="s">
        <v>800</v>
      </c>
      <c r="O67" s="56" t="s">
        <v>91</v>
      </c>
      <c r="P67" s="60">
        <v>0.0</v>
      </c>
      <c r="Q67" s="60">
        <v>0.0</v>
      </c>
      <c r="R67" s="60">
        <v>0.0</v>
      </c>
      <c r="S67" s="36" t="s">
        <v>271</v>
      </c>
      <c r="T67" s="36" t="s">
        <v>287</v>
      </c>
      <c r="U67" s="38" t="s">
        <v>115</v>
      </c>
    </row>
    <row r="68" ht="15.75" customHeight="1">
      <c r="A68" s="56" t="s">
        <v>802</v>
      </c>
      <c r="B68" s="56">
        <v>46120.0</v>
      </c>
      <c r="C68" s="56" t="s">
        <v>803</v>
      </c>
      <c r="D68" s="56" t="s">
        <v>804</v>
      </c>
      <c r="E68" s="56" t="s">
        <v>170</v>
      </c>
      <c r="F68" s="56">
        <v>1.0</v>
      </c>
      <c r="G68" s="60">
        <v>790.0</v>
      </c>
      <c r="H68" s="59">
        <v>0.0</v>
      </c>
      <c r="I68" s="60">
        <v>790.0</v>
      </c>
      <c r="J68" s="56" t="s">
        <v>131</v>
      </c>
      <c r="K68" s="56" t="s">
        <v>280</v>
      </c>
      <c r="L68" s="56" t="s">
        <v>320</v>
      </c>
      <c r="M68" s="56" t="s">
        <v>282</v>
      </c>
      <c r="N68" s="56" t="s">
        <v>806</v>
      </c>
      <c r="O68" s="56" t="s">
        <v>91</v>
      </c>
      <c r="P68" s="60">
        <v>790.0</v>
      </c>
      <c r="Q68" s="60">
        <v>0.0</v>
      </c>
      <c r="R68" s="60">
        <v>790.0</v>
      </c>
      <c r="S68" s="36" t="s">
        <v>271</v>
      </c>
      <c r="T68" s="36" t="s">
        <v>287</v>
      </c>
      <c r="U68" s="38" t="s">
        <v>115</v>
      </c>
    </row>
    <row r="69" ht="15.75" customHeight="1">
      <c r="A69" s="56" t="s">
        <v>808</v>
      </c>
      <c r="B69" s="56">
        <v>46127.0</v>
      </c>
      <c r="C69" s="56" t="s">
        <v>682</v>
      </c>
      <c r="D69" s="56" t="s">
        <v>809</v>
      </c>
      <c r="E69" s="56" t="s">
        <v>172</v>
      </c>
      <c r="F69" s="56">
        <v>1.0</v>
      </c>
      <c r="G69" s="60">
        <v>320.0</v>
      </c>
      <c r="H69" s="59">
        <v>0.0</v>
      </c>
      <c r="I69" s="60">
        <v>320.0</v>
      </c>
      <c r="J69" s="56" t="s">
        <v>295</v>
      </c>
      <c r="K69" s="56" t="s">
        <v>296</v>
      </c>
      <c r="L69" s="56" t="s">
        <v>331</v>
      </c>
      <c r="M69" s="56" t="s">
        <v>282</v>
      </c>
      <c r="N69" s="56" t="s">
        <v>811</v>
      </c>
      <c r="O69" s="56" t="s">
        <v>91</v>
      </c>
      <c r="P69" s="60">
        <v>320.0</v>
      </c>
      <c r="Q69" s="60">
        <v>0.0</v>
      </c>
      <c r="R69" s="60">
        <v>320.0</v>
      </c>
      <c r="S69" s="36" t="s">
        <v>271</v>
      </c>
      <c r="T69" s="36" t="s">
        <v>287</v>
      </c>
      <c r="U69" s="38" t="s">
        <v>115</v>
      </c>
    </row>
    <row r="70" ht="15.75" customHeight="1">
      <c r="A70" s="56" t="s">
        <v>814</v>
      </c>
      <c r="B70" s="56">
        <v>46134.0</v>
      </c>
      <c r="C70" s="56" t="s">
        <v>815</v>
      </c>
      <c r="D70" s="56" t="s">
        <v>816</v>
      </c>
      <c r="E70" s="56" t="s">
        <v>165</v>
      </c>
      <c r="F70" s="56">
        <v>1.0</v>
      </c>
      <c r="G70" s="60">
        <v>490.0</v>
      </c>
      <c r="H70" s="59">
        <v>0.1</v>
      </c>
      <c r="I70" s="60">
        <v>441.0</v>
      </c>
      <c r="J70" s="56" t="s">
        <v>169</v>
      </c>
      <c r="K70" s="56" t="s">
        <v>308</v>
      </c>
      <c r="L70" s="56" t="s">
        <v>281</v>
      </c>
      <c r="M70" s="56" t="s">
        <v>282</v>
      </c>
      <c r="N70" s="56" t="s">
        <v>738</v>
      </c>
      <c r="O70" s="56" t="s">
        <v>91</v>
      </c>
      <c r="P70" s="60">
        <v>441.0</v>
      </c>
      <c r="Q70" s="60">
        <v>0.0</v>
      </c>
      <c r="R70" s="60">
        <v>441.0</v>
      </c>
      <c r="S70" s="36" t="s">
        <v>271</v>
      </c>
      <c r="T70" s="36" t="s">
        <v>287</v>
      </c>
      <c r="U70" s="38" t="s">
        <v>115</v>
      </c>
    </row>
    <row r="71" ht="15.75" customHeight="1">
      <c r="A71" s="56" t="s">
        <v>818</v>
      </c>
      <c r="B71" s="56">
        <v>46115.0</v>
      </c>
      <c r="C71" s="56" t="s">
        <v>601</v>
      </c>
      <c r="D71" s="56" t="s">
        <v>820</v>
      </c>
      <c r="E71" s="56" t="s">
        <v>168</v>
      </c>
      <c r="F71" s="56">
        <v>1.0</v>
      </c>
      <c r="G71" s="60">
        <v>650.0</v>
      </c>
      <c r="H71" s="59">
        <v>0.0</v>
      </c>
      <c r="I71" s="60">
        <v>650.0</v>
      </c>
      <c r="J71" s="56" t="s">
        <v>318</v>
      </c>
      <c r="K71" s="56" t="s">
        <v>319</v>
      </c>
      <c r="L71" s="56" t="s">
        <v>297</v>
      </c>
      <c r="M71" s="56" t="s">
        <v>282</v>
      </c>
      <c r="N71" s="56" t="s">
        <v>822</v>
      </c>
      <c r="O71" s="56" t="s">
        <v>91</v>
      </c>
      <c r="P71" s="60">
        <v>650.0</v>
      </c>
      <c r="Q71" s="60">
        <v>0.0</v>
      </c>
      <c r="R71" s="60">
        <v>650.0</v>
      </c>
      <c r="S71" s="36" t="s">
        <v>271</v>
      </c>
      <c r="T71" s="36" t="s">
        <v>287</v>
      </c>
      <c r="U71" s="38" t="s">
        <v>115</v>
      </c>
    </row>
    <row r="72" ht="15.75" customHeight="1">
      <c r="A72" s="56" t="s">
        <v>823</v>
      </c>
      <c r="B72" s="56">
        <v>46122.0</v>
      </c>
      <c r="C72" s="56" t="s">
        <v>794</v>
      </c>
      <c r="D72" s="56" t="s">
        <v>825</v>
      </c>
      <c r="E72" s="56" t="s">
        <v>170</v>
      </c>
      <c r="F72" s="56">
        <v>1.0</v>
      </c>
      <c r="G72" s="60">
        <v>790.0</v>
      </c>
      <c r="H72" s="59">
        <v>0.0</v>
      </c>
      <c r="I72" s="60">
        <v>0.0</v>
      </c>
      <c r="J72" s="56" t="s">
        <v>329</v>
      </c>
      <c r="K72" s="56" t="s">
        <v>330</v>
      </c>
      <c r="L72" s="56" t="s">
        <v>309</v>
      </c>
      <c r="M72" s="56" t="s">
        <v>462</v>
      </c>
      <c r="N72" s="56" t="s">
        <v>720</v>
      </c>
      <c r="O72" s="56" t="s">
        <v>91</v>
      </c>
      <c r="P72" s="60">
        <v>0.0</v>
      </c>
      <c r="Q72" s="60">
        <v>0.0</v>
      </c>
      <c r="R72" s="60">
        <v>0.0</v>
      </c>
      <c r="S72" s="36" t="s">
        <v>271</v>
      </c>
      <c r="T72" s="36" t="s">
        <v>287</v>
      </c>
      <c r="U72" s="38" t="s">
        <v>115</v>
      </c>
    </row>
    <row r="73" ht="15.75" customHeight="1">
      <c r="A73" s="56" t="s">
        <v>827</v>
      </c>
      <c r="B73" s="56">
        <v>46129.0</v>
      </c>
      <c r="C73" s="56" t="s">
        <v>433</v>
      </c>
      <c r="D73" s="56" t="s">
        <v>828</v>
      </c>
      <c r="E73" s="56" t="s">
        <v>172</v>
      </c>
      <c r="F73" s="56">
        <v>2.0</v>
      </c>
      <c r="G73" s="60">
        <v>320.0</v>
      </c>
      <c r="H73" s="59">
        <v>0.0</v>
      </c>
      <c r="I73" s="60">
        <v>640.0</v>
      </c>
      <c r="J73" s="56" t="s">
        <v>162</v>
      </c>
      <c r="K73" s="56" t="s">
        <v>340</v>
      </c>
      <c r="L73" s="56" t="s">
        <v>320</v>
      </c>
      <c r="M73" s="56" t="s">
        <v>282</v>
      </c>
      <c r="N73" s="56" t="s">
        <v>829</v>
      </c>
      <c r="O73" s="56" t="s">
        <v>91</v>
      </c>
      <c r="P73" s="60">
        <v>640.0</v>
      </c>
      <c r="Q73" s="60">
        <v>0.0</v>
      </c>
      <c r="R73" s="60">
        <v>640.0</v>
      </c>
      <c r="S73" s="36" t="s">
        <v>271</v>
      </c>
      <c r="T73" s="36" t="s">
        <v>287</v>
      </c>
      <c r="U73" s="38" t="s">
        <v>115</v>
      </c>
    </row>
    <row r="74" ht="15.75" customHeight="1">
      <c r="A74" s="56" t="s">
        <v>831</v>
      </c>
      <c r="B74" s="56">
        <v>46136.0</v>
      </c>
      <c r="C74" s="56" t="s">
        <v>727</v>
      </c>
      <c r="D74" s="56" t="s">
        <v>832</v>
      </c>
      <c r="E74" s="56" t="s">
        <v>165</v>
      </c>
      <c r="F74" s="56">
        <v>1.0</v>
      </c>
      <c r="G74" s="60">
        <v>490.0</v>
      </c>
      <c r="H74" s="59">
        <v>0.05</v>
      </c>
      <c r="I74" s="60">
        <v>466.0</v>
      </c>
      <c r="J74" s="56" t="s">
        <v>131</v>
      </c>
      <c r="K74" s="56" t="s">
        <v>280</v>
      </c>
      <c r="L74" s="56" t="s">
        <v>331</v>
      </c>
      <c r="M74" s="56" t="s">
        <v>282</v>
      </c>
      <c r="N74" s="56" t="s">
        <v>833</v>
      </c>
      <c r="O74" s="56" t="s">
        <v>91</v>
      </c>
      <c r="P74" s="60">
        <v>466.0</v>
      </c>
      <c r="Q74" s="60">
        <v>0.0</v>
      </c>
      <c r="R74" s="60">
        <v>466.0</v>
      </c>
      <c r="S74" s="36" t="s">
        <v>271</v>
      </c>
      <c r="T74" s="36" t="s">
        <v>287</v>
      </c>
      <c r="U74" s="38" t="s">
        <v>115</v>
      </c>
    </row>
    <row r="75" ht="15.75" customHeight="1">
      <c r="A75" s="56" t="s">
        <v>834</v>
      </c>
      <c r="B75" s="56">
        <v>46117.0</v>
      </c>
      <c r="C75" s="56" t="s">
        <v>835</v>
      </c>
      <c r="D75" s="56" t="s">
        <v>836</v>
      </c>
      <c r="E75" s="56" t="s">
        <v>168</v>
      </c>
      <c r="F75" s="56">
        <v>1.0</v>
      </c>
      <c r="G75" s="60">
        <v>650.0</v>
      </c>
      <c r="H75" s="59">
        <v>0.0</v>
      </c>
      <c r="I75" s="60">
        <v>650.0</v>
      </c>
      <c r="J75" s="56" t="s">
        <v>295</v>
      </c>
      <c r="K75" s="56" t="s">
        <v>296</v>
      </c>
      <c r="L75" s="56" t="s">
        <v>281</v>
      </c>
      <c r="M75" s="56" t="s">
        <v>282</v>
      </c>
      <c r="N75" s="56" t="s">
        <v>837</v>
      </c>
      <c r="O75" s="56" t="s">
        <v>91</v>
      </c>
      <c r="P75" s="60">
        <v>650.0</v>
      </c>
      <c r="Q75" s="60">
        <v>0.0</v>
      </c>
      <c r="R75" s="60">
        <v>650.0</v>
      </c>
      <c r="S75" s="36" t="s">
        <v>271</v>
      </c>
      <c r="T75" s="36" t="s">
        <v>287</v>
      </c>
      <c r="U75" s="38" t="s">
        <v>115</v>
      </c>
    </row>
    <row r="76" ht="15.75" customHeight="1">
      <c r="A76" s="56" t="s">
        <v>838</v>
      </c>
      <c r="B76" s="56">
        <v>46124.0</v>
      </c>
      <c r="C76" s="56" t="s">
        <v>653</v>
      </c>
      <c r="D76" s="56" t="s">
        <v>839</v>
      </c>
      <c r="E76" s="56" t="s">
        <v>170</v>
      </c>
      <c r="F76" s="56">
        <v>2.0</v>
      </c>
      <c r="G76" s="60">
        <v>790.0</v>
      </c>
      <c r="H76" s="59">
        <v>0.0</v>
      </c>
      <c r="I76" s="60">
        <v>0.0</v>
      </c>
      <c r="J76" s="56" t="s">
        <v>169</v>
      </c>
      <c r="K76" s="56" t="s">
        <v>308</v>
      </c>
      <c r="L76" s="56" t="s">
        <v>297</v>
      </c>
      <c r="M76" s="56" t="s">
        <v>368</v>
      </c>
      <c r="N76" s="56" t="s">
        <v>840</v>
      </c>
      <c r="O76" s="56" t="s">
        <v>91</v>
      </c>
      <c r="P76" s="60">
        <v>0.0</v>
      </c>
      <c r="Q76" s="60">
        <v>0.0</v>
      </c>
      <c r="R76" s="60">
        <v>0.0</v>
      </c>
      <c r="S76" s="36" t="s">
        <v>271</v>
      </c>
      <c r="T76" s="36" t="s">
        <v>287</v>
      </c>
      <c r="U76" s="38" t="s">
        <v>115</v>
      </c>
    </row>
    <row r="77" ht="15.75" customHeight="1">
      <c r="A77" s="56" t="s">
        <v>841</v>
      </c>
      <c r="B77" s="56">
        <v>46131.0</v>
      </c>
      <c r="C77" s="56" t="s">
        <v>842</v>
      </c>
      <c r="D77" s="56" t="s">
        <v>843</v>
      </c>
      <c r="E77" s="56" t="s">
        <v>172</v>
      </c>
      <c r="F77" s="56">
        <v>1.0</v>
      </c>
      <c r="G77" s="60">
        <v>320.0</v>
      </c>
      <c r="H77" s="59">
        <v>0.0</v>
      </c>
      <c r="I77" s="60">
        <v>320.0</v>
      </c>
      <c r="J77" s="56" t="s">
        <v>318</v>
      </c>
      <c r="K77" s="56" t="s">
        <v>319</v>
      </c>
      <c r="L77" s="56" t="s">
        <v>309</v>
      </c>
      <c r="M77" s="56" t="s">
        <v>282</v>
      </c>
      <c r="N77" s="56" t="s">
        <v>733</v>
      </c>
      <c r="O77" s="56" t="s">
        <v>91</v>
      </c>
      <c r="P77" s="60">
        <v>320.0</v>
      </c>
      <c r="Q77" s="60">
        <v>0.0</v>
      </c>
      <c r="R77" s="60">
        <v>320.0</v>
      </c>
      <c r="S77" s="36" t="s">
        <v>271</v>
      </c>
      <c r="T77" s="36" t="s">
        <v>287</v>
      </c>
      <c r="U77" s="38" t="s">
        <v>115</v>
      </c>
    </row>
    <row r="78" ht="15.75" customHeight="1">
      <c r="A78" s="56" t="s">
        <v>844</v>
      </c>
      <c r="B78" s="56">
        <v>46138.0</v>
      </c>
      <c r="C78" s="56" t="s">
        <v>567</v>
      </c>
      <c r="D78" s="56" t="s">
        <v>845</v>
      </c>
      <c r="E78" s="56" t="s">
        <v>165</v>
      </c>
      <c r="F78" s="56">
        <v>1.0</v>
      </c>
      <c r="G78" s="60">
        <v>490.0</v>
      </c>
      <c r="H78" s="59">
        <v>0.0</v>
      </c>
      <c r="I78" s="60">
        <v>490.0</v>
      </c>
      <c r="J78" s="56" t="s">
        <v>329</v>
      </c>
      <c r="K78" s="56" t="s">
        <v>330</v>
      </c>
      <c r="L78" s="56" t="s">
        <v>320</v>
      </c>
      <c r="M78" s="56" t="s">
        <v>282</v>
      </c>
      <c r="N78" s="56" t="s">
        <v>704</v>
      </c>
      <c r="O78" s="56" t="s">
        <v>91</v>
      </c>
      <c r="P78" s="60">
        <v>490.0</v>
      </c>
      <c r="Q78" s="60">
        <v>0.0</v>
      </c>
      <c r="R78" s="60">
        <v>490.0</v>
      </c>
      <c r="S78" s="36" t="s">
        <v>271</v>
      </c>
      <c r="T78" s="36" t="s">
        <v>287</v>
      </c>
      <c r="U78" s="38" t="s">
        <v>115</v>
      </c>
    </row>
    <row r="79" ht="15.75" customHeight="1">
      <c r="A79" s="56" t="s">
        <v>122</v>
      </c>
      <c r="B79" s="56" t="s">
        <v>846</v>
      </c>
      <c r="C79" s="56" t="s">
        <v>770</v>
      </c>
      <c r="D79" s="56" t="s">
        <v>847</v>
      </c>
      <c r="E79" s="56" t="s">
        <v>168</v>
      </c>
      <c r="F79" s="56">
        <v>1.0</v>
      </c>
      <c r="G79" s="60">
        <v>650.0</v>
      </c>
      <c r="H79" s="59">
        <v>0.0</v>
      </c>
      <c r="I79" s="60">
        <v>650.0</v>
      </c>
      <c r="J79" s="56" t="s">
        <v>162</v>
      </c>
      <c r="K79" s="56" t="s">
        <v>340</v>
      </c>
      <c r="L79" s="56" t="s">
        <v>331</v>
      </c>
      <c r="M79" s="56" t="s">
        <v>282</v>
      </c>
      <c r="N79" s="56" t="s">
        <v>848</v>
      </c>
      <c r="O79" s="56" t="s">
        <v>91</v>
      </c>
      <c r="P79" s="60">
        <v>650.0</v>
      </c>
      <c r="Q79" s="60">
        <v>0.0</v>
      </c>
      <c r="R79" s="60">
        <v>650.0</v>
      </c>
      <c r="S79" s="36" t="s">
        <v>123</v>
      </c>
      <c r="T79" s="36" t="s">
        <v>287</v>
      </c>
      <c r="U79" s="38" t="s">
        <v>125</v>
      </c>
    </row>
    <row r="80" ht="15.75" customHeight="1">
      <c r="A80" s="56" t="s">
        <v>849</v>
      </c>
      <c r="B80" s="56">
        <v>46126.0</v>
      </c>
      <c r="C80" s="56" t="s">
        <v>850</v>
      </c>
      <c r="D80" s="56" t="s">
        <v>851</v>
      </c>
      <c r="E80" s="56" t="s">
        <v>170</v>
      </c>
      <c r="F80" s="56">
        <v>1.0</v>
      </c>
      <c r="G80" s="60">
        <v>790.0</v>
      </c>
      <c r="H80" s="59">
        <v>0.0</v>
      </c>
      <c r="I80" s="60">
        <v>-790.0</v>
      </c>
      <c r="J80" s="56" t="s">
        <v>131</v>
      </c>
      <c r="K80" s="56" t="s">
        <v>280</v>
      </c>
      <c r="L80" s="56" t="s">
        <v>281</v>
      </c>
      <c r="M80" s="56" t="s">
        <v>497</v>
      </c>
      <c r="N80" s="56" t="s">
        <v>852</v>
      </c>
      <c r="O80" s="56" t="s">
        <v>91</v>
      </c>
      <c r="P80" s="60">
        <v>-790.0</v>
      </c>
      <c r="Q80" s="60">
        <v>0.0</v>
      </c>
      <c r="R80" s="60">
        <v>-790.0</v>
      </c>
      <c r="S80" s="36" t="s">
        <v>271</v>
      </c>
      <c r="T80" s="36" t="s">
        <v>287</v>
      </c>
      <c r="U80" s="38" t="s">
        <v>115</v>
      </c>
    </row>
    <row r="81" ht="15.75" customHeight="1">
      <c r="A81" s="56" t="s">
        <v>853</v>
      </c>
      <c r="B81" s="56">
        <v>46133.0</v>
      </c>
      <c r="C81" s="56" t="s">
        <v>702</v>
      </c>
      <c r="D81" s="56" t="s">
        <v>854</v>
      </c>
      <c r="E81" s="56" t="s">
        <v>172</v>
      </c>
      <c r="F81" s="56">
        <v>1.0</v>
      </c>
      <c r="G81" s="60">
        <v>320.0</v>
      </c>
      <c r="H81" s="59">
        <v>0.1</v>
      </c>
      <c r="I81" s="60">
        <v>288.0</v>
      </c>
      <c r="J81" s="56" t="s">
        <v>295</v>
      </c>
      <c r="K81" s="56" t="s">
        <v>296</v>
      </c>
      <c r="L81" s="56" t="s">
        <v>297</v>
      </c>
      <c r="M81" s="56" t="s">
        <v>282</v>
      </c>
      <c r="N81" s="56" t="s">
        <v>855</v>
      </c>
      <c r="O81" s="56" t="s">
        <v>91</v>
      </c>
      <c r="P81" s="60">
        <v>288.0</v>
      </c>
      <c r="Q81" s="60">
        <v>0.0</v>
      </c>
      <c r="R81" s="60">
        <v>288.0</v>
      </c>
      <c r="S81" s="36" t="s">
        <v>271</v>
      </c>
      <c r="T81" s="36" t="s">
        <v>287</v>
      </c>
      <c r="U81" s="38" t="s">
        <v>115</v>
      </c>
    </row>
    <row r="82" ht="15.75" customHeight="1">
      <c r="A82" s="56" t="s">
        <v>856</v>
      </c>
      <c r="B82" s="56">
        <v>46114.0</v>
      </c>
      <c r="C82" s="56" t="s">
        <v>857</v>
      </c>
      <c r="D82" s="56" t="s">
        <v>858</v>
      </c>
      <c r="E82" s="56" t="s">
        <v>165</v>
      </c>
      <c r="F82" s="56">
        <v>1.0</v>
      </c>
      <c r="G82" s="60">
        <v>490.0</v>
      </c>
      <c r="H82" s="59">
        <v>0.0</v>
      </c>
      <c r="I82" s="60">
        <v>490.0</v>
      </c>
      <c r="J82" s="56" t="s">
        <v>169</v>
      </c>
      <c r="K82" s="56" t="s">
        <v>308</v>
      </c>
      <c r="L82" s="56" t="s">
        <v>309</v>
      </c>
      <c r="M82" s="56" t="s">
        <v>282</v>
      </c>
      <c r="N82" s="56" t="s">
        <v>859</v>
      </c>
      <c r="O82" s="56" t="s">
        <v>91</v>
      </c>
      <c r="P82" s="60">
        <v>490.0</v>
      </c>
      <c r="Q82" s="60">
        <v>0.0</v>
      </c>
      <c r="R82" s="60">
        <v>490.0</v>
      </c>
      <c r="S82" s="36" t="s">
        <v>271</v>
      </c>
      <c r="T82" s="36" t="s">
        <v>287</v>
      </c>
      <c r="U82" s="38" t="s">
        <v>115</v>
      </c>
    </row>
    <row r="83" ht="15.75" customHeight="1">
      <c r="A83" s="56" t="s">
        <v>860</v>
      </c>
      <c r="B83" s="56">
        <v>46121.0</v>
      </c>
      <c r="C83" s="56" t="s">
        <v>627</v>
      </c>
      <c r="D83" s="56" t="s">
        <v>861</v>
      </c>
      <c r="E83" s="56" t="s">
        <v>168</v>
      </c>
      <c r="F83" s="56">
        <v>1.0</v>
      </c>
      <c r="G83" s="60">
        <v>650.0</v>
      </c>
      <c r="H83" s="59">
        <v>0.0</v>
      </c>
      <c r="I83" s="60">
        <v>650.0</v>
      </c>
      <c r="J83" s="56" t="s">
        <v>318</v>
      </c>
      <c r="K83" s="56" t="s">
        <v>319</v>
      </c>
      <c r="L83" s="56" t="s">
        <v>320</v>
      </c>
      <c r="M83" s="56" t="s">
        <v>282</v>
      </c>
      <c r="N83" s="56" t="s">
        <v>862</v>
      </c>
      <c r="O83" s="56" t="s">
        <v>91</v>
      </c>
      <c r="P83" s="60">
        <v>650.0</v>
      </c>
      <c r="Q83" s="60">
        <v>0.0</v>
      </c>
      <c r="R83" s="60">
        <v>650.0</v>
      </c>
      <c r="S83" s="36" t="s">
        <v>271</v>
      </c>
      <c r="T83" s="36" t="s">
        <v>287</v>
      </c>
      <c r="U83" s="38" t="s">
        <v>115</v>
      </c>
    </row>
    <row r="84" ht="15.75" customHeight="1">
      <c r="A84" s="56" t="s">
        <v>863</v>
      </c>
      <c r="B84" s="56">
        <v>46128.0</v>
      </c>
      <c r="C84" s="56" t="s">
        <v>813</v>
      </c>
      <c r="D84" s="56" t="s">
        <v>864</v>
      </c>
      <c r="E84" s="56" t="s">
        <v>170</v>
      </c>
      <c r="F84" s="56">
        <v>1.0</v>
      </c>
      <c r="G84" s="60">
        <v>790.0</v>
      </c>
      <c r="H84" s="59">
        <v>0.0</v>
      </c>
      <c r="I84" s="60">
        <v>790.0</v>
      </c>
      <c r="J84" s="56" t="s">
        <v>329</v>
      </c>
      <c r="K84" s="56" t="s">
        <v>330</v>
      </c>
      <c r="L84" s="56" t="s">
        <v>331</v>
      </c>
      <c r="M84" s="56" t="s">
        <v>282</v>
      </c>
      <c r="N84" s="56" t="s">
        <v>728</v>
      </c>
      <c r="O84" s="56" t="s">
        <v>91</v>
      </c>
      <c r="P84" s="60">
        <v>790.0</v>
      </c>
      <c r="Q84" s="60">
        <v>0.0</v>
      </c>
      <c r="R84" s="60">
        <v>790.0</v>
      </c>
      <c r="S84" s="36" t="s">
        <v>271</v>
      </c>
      <c r="T84" s="36" t="s">
        <v>287</v>
      </c>
      <c r="U84" s="38" t="s">
        <v>115</v>
      </c>
    </row>
    <row r="85" ht="15.75" customHeight="1">
      <c r="A85" s="56" t="s">
        <v>865</v>
      </c>
      <c r="B85" s="56">
        <v>46165.0</v>
      </c>
      <c r="C85" s="56" t="s">
        <v>501</v>
      </c>
      <c r="D85" s="56" t="s">
        <v>866</v>
      </c>
      <c r="E85" s="56" t="s">
        <v>165</v>
      </c>
      <c r="F85" s="56">
        <v>1.0</v>
      </c>
      <c r="G85" s="60">
        <v>490.0</v>
      </c>
      <c r="H85" s="59">
        <v>0.0</v>
      </c>
      <c r="I85" s="60">
        <v>0.0</v>
      </c>
      <c r="J85" s="56" t="s">
        <v>329</v>
      </c>
      <c r="K85" s="56" t="s">
        <v>280</v>
      </c>
      <c r="L85" s="56" t="s">
        <v>281</v>
      </c>
      <c r="M85" s="56" t="s">
        <v>368</v>
      </c>
      <c r="N85" s="56" t="s">
        <v>867</v>
      </c>
      <c r="O85" s="56" t="s">
        <v>98</v>
      </c>
      <c r="P85" s="60">
        <v>0.0</v>
      </c>
      <c r="Q85" s="60">
        <v>0.0</v>
      </c>
      <c r="R85" s="60">
        <v>0.0</v>
      </c>
      <c r="S85" s="36" t="s">
        <v>271</v>
      </c>
      <c r="T85" s="36" t="s">
        <v>287</v>
      </c>
      <c r="U85" s="38" t="s">
        <v>115</v>
      </c>
    </row>
    <row r="86" ht="15.75" customHeight="1">
      <c r="A86" s="56" t="s">
        <v>868</v>
      </c>
      <c r="B86" s="56">
        <v>46146.0</v>
      </c>
      <c r="C86" s="56" t="s">
        <v>747</v>
      </c>
      <c r="D86" s="56" t="s">
        <v>869</v>
      </c>
      <c r="E86" s="56" t="s">
        <v>168</v>
      </c>
      <c r="F86" s="56">
        <v>1.0</v>
      </c>
      <c r="G86" s="60">
        <v>650.0</v>
      </c>
      <c r="H86" s="59">
        <v>0.0</v>
      </c>
      <c r="I86" s="60">
        <v>650.0</v>
      </c>
      <c r="J86" s="56" t="s">
        <v>162</v>
      </c>
      <c r="K86" s="56" t="s">
        <v>296</v>
      </c>
      <c r="L86" s="56" t="s">
        <v>297</v>
      </c>
      <c r="M86" s="56" t="s">
        <v>282</v>
      </c>
      <c r="N86" s="56" t="s">
        <v>870</v>
      </c>
      <c r="O86" s="56" t="s">
        <v>98</v>
      </c>
      <c r="P86" s="60">
        <v>650.0</v>
      </c>
      <c r="Q86" s="60">
        <v>0.0</v>
      </c>
      <c r="R86" s="60">
        <v>650.0</v>
      </c>
      <c r="S86" s="36" t="s">
        <v>271</v>
      </c>
      <c r="T86" s="36" t="s">
        <v>287</v>
      </c>
      <c r="U86" s="38" t="s">
        <v>115</v>
      </c>
    </row>
    <row r="87" ht="15.75" customHeight="1">
      <c r="A87" s="56" t="s">
        <v>127</v>
      </c>
      <c r="B87" s="56">
        <v>46153.0</v>
      </c>
      <c r="C87" s="56" t="s">
        <v>871</v>
      </c>
      <c r="D87" s="56" t="s">
        <v>872</v>
      </c>
      <c r="E87" s="56" t="s">
        <v>170</v>
      </c>
      <c r="F87" s="56">
        <v>1.0</v>
      </c>
      <c r="G87" s="60">
        <v>790.0</v>
      </c>
      <c r="H87" s="59">
        <v>0.0</v>
      </c>
      <c r="I87" s="60">
        <v>790.0</v>
      </c>
      <c r="J87" s="56"/>
      <c r="K87" s="56" t="s">
        <v>308</v>
      </c>
      <c r="L87" s="56" t="s">
        <v>309</v>
      </c>
      <c r="M87" s="56" t="s">
        <v>282</v>
      </c>
      <c r="N87" s="56" t="s">
        <v>873</v>
      </c>
      <c r="O87" s="56" t="s">
        <v>98</v>
      </c>
      <c r="P87" s="60">
        <v>790.0</v>
      </c>
      <c r="Q87" s="60">
        <v>0.0</v>
      </c>
      <c r="R87" s="60">
        <v>790.0</v>
      </c>
      <c r="S87" s="36" t="s">
        <v>128</v>
      </c>
      <c r="T87" s="36" t="s">
        <v>287</v>
      </c>
      <c r="U87" s="38" t="s">
        <v>115</v>
      </c>
    </row>
    <row r="88" ht="15.75" customHeight="1">
      <c r="A88" s="56" t="s">
        <v>874</v>
      </c>
      <c r="B88" s="56">
        <v>46160.0</v>
      </c>
      <c r="C88" s="56" t="s">
        <v>675</v>
      </c>
      <c r="D88" s="56" t="s">
        <v>875</v>
      </c>
      <c r="E88" s="56" t="s">
        <v>172</v>
      </c>
      <c r="F88" s="56">
        <v>2.0</v>
      </c>
      <c r="G88" s="60">
        <v>320.0</v>
      </c>
      <c r="H88" s="59">
        <v>0.05</v>
      </c>
      <c r="I88" s="60">
        <v>608.0</v>
      </c>
      <c r="J88" s="56" t="s">
        <v>295</v>
      </c>
      <c r="K88" s="56" t="s">
        <v>319</v>
      </c>
      <c r="L88" s="56" t="s">
        <v>320</v>
      </c>
      <c r="M88" s="56" t="s">
        <v>282</v>
      </c>
      <c r="N88" s="56" t="s">
        <v>773</v>
      </c>
      <c r="O88" s="56" t="s">
        <v>98</v>
      </c>
      <c r="P88" s="60">
        <v>608.0</v>
      </c>
      <c r="Q88" s="60">
        <v>0.0</v>
      </c>
      <c r="R88" s="60">
        <v>608.0</v>
      </c>
      <c r="S88" s="36" t="s">
        <v>271</v>
      </c>
      <c r="T88" s="36" t="s">
        <v>287</v>
      </c>
      <c r="U88" s="38" t="s">
        <v>115</v>
      </c>
    </row>
    <row r="89" ht="15.75" customHeight="1">
      <c r="A89" s="56" t="s">
        <v>876</v>
      </c>
      <c r="B89" s="56">
        <v>46167.0</v>
      </c>
      <c r="C89" s="56" t="s">
        <v>877</v>
      </c>
      <c r="D89" s="56" t="s">
        <v>878</v>
      </c>
      <c r="E89" s="56" t="s">
        <v>165</v>
      </c>
      <c r="F89" s="56">
        <v>1.0</v>
      </c>
      <c r="G89" s="60">
        <v>490.0</v>
      </c>
      <c r="H89" s="59">
        <v>0.0</v>
      </c>
      <c r="I89" s="60">
        <v>0.0</v>
      </c>
      <c r="J89" s="56" t="s">
        <v>169</v>
      </c>
      <c r="K89" s="56" t="s">
        <v>330</v>
      </c>
      <c r="L89" s="56" t="s">
        <v>331</v>
      </c>
      <c r="M89" s="56" t="s">
        <v>462</v>
      </c>
      <c r="N89" s="56" t="s">
        <v>742</v>
      </c>
      <c r="O89" s="56" t="s">
        <v>98</v>
      </c>
      <c r="P89" s="60">
        <v>0.0</v>
      </c>
      <c r="Q89" s="60">
        <v>0.0</v>
      </c>
      <c r="R89" s="60">
        <v>0.0</v>
      </c>
      <c r="S89" s="36" t="s">
        <v>271</v>
      </c>
      <c r="T89" s="36" t="s">
        <v>287</v>
      </c>
      <c r="U89" s="38" t="s">
        <v>115</v>
      </c>
    </row>
    <row r="90" ht="15.75" customHeight="1">
      <c r="A90" s="56" t="s">
        <v>879</v>
      </c>
      <c r="B90" s="56">
        <v>46148.0</v>
      </c>
      <c r="C90" s="56" t="s">
        <v>595</v>
      </c>
      <c r="D90" s="56" t="s">
        <v>880</v>
      </c>
      <c r="E90" s="56" t="s">
        <v>168</v>
      </c>
      <c r="F90" s="56">
        <v>1.0</v>
      </c>
      <c r="G90" s="60">
        <v>650.0</v>
      </c>
      <c r="H90" s="59">
        <v>0.0</v>
      </c>
      <c r="I90" s="60">
        <v>650.0</v>
      </c>
      <c r="J90" s="56" t="s">
        <v>318</v>
      </c>
      <c r="K90" s="56" t="s">
        <v>340</v>
      </c>
      <c r="L90" s="56" t="s">
        <v>281</v>
      </c>
      <c r="M90" s="56" t="s">
        <v>282</v>
      </c>
      <c r="N90" s="56" t="s">
        <v>754</v>
      </c>
      <c r="O90" s="56" t="s">
        <v>98</v>
      </c>
      <c r="P90" s="60">
        <v>650.0</v>
      </c>
      <c r="Q90" s="60">
        <v>0.0</v>
      </c>
      <c r="R90" s="60">
        <v>650.0</v>
      </c>
      <c r="S90" s="36" t="s">
        <v>271</v>
      </c>
      <c r="T90" s="36" t="s">
        <v>287</v>
      </c>
      <c r="U90" s="38" t="s">
        <v>115</v>
      </c>
    </row>
    <row r="91" ht="15.75" customHeight="1">
      <c r="A91" s="56" t="s">
        <v>881</v>
      </c>
      <c r="B91" s="56">
        <v>46155.0</v>
      </c>
      <c r="C91" s="56" t="s">
        <v>790</v>
      </c>
      <c r="D91" s="56" t="s">
        <v>882</v>
      </c>
      <c r="E91" s="56" t="s">
        <v>170</v>
      </c>
      <c r="F91" s="56">
        <v>2.0</v>
      </c>
      <c r="G91" s="60">
        <v>790.0</v>
      </c>
      <c r="H91" s="59">
        <v>0.0</v>
      </c>
      <c r="I91" s="60">
        <v>1580.0</v>
      </c>
      <c r="J91" s="56" t="s">
        <v>329</v>
      </c>
      <c r="K91" s="56" t="s">
        <v>280</v>
      </c>
      <c r="L91" s="56" t="s">
        <v>297</v>
      </c>
      <c r="M91" s="56" t="s">
        <v>282</v>
      </c>
      <c r="N91" s="56" t="s">
        <v>883</v>
      </c>
      <c r="O91" s="56" t="s">
        <v>98</v>
      </c>
      <c r="P91" s="60">
        <v>1580.0</v>
      </c>
      <c r="Q91" s="60">
        <v>0.0</v>
      </c>
      <c r="R91" s="60">
        <v>1580.0</v>
      </c>
      <c r="S91" s="36" t="s">
        <v>271</v>
      </c>
      <c r="T91" s="36" t="s">
        <v>287</v>
      </c>
      <c r="U91" s="38" t="s">
        <v>115</v>
      </c>
    </row>
    <row r="92" ht="15.75" customHeight="1">
      <c r="A92" s="56" t="s">
        <v>884</v>
      </c>
      <c r="B92" s="56">
        <v>46162.0</v>
      </c>
      <c r="C92" s="56" t="s">
        <v>885</v>
      </c>
      <c r="D92" s="56" t="s">
        <v>886</v>
      </c>
      <c r="E92" s="56" t="s">
        <v>172</v>
      </c>
      <c r="F92" s="56">
        <v>1.0</v>
      </c>
      <c r="G92" s="60">
        <v>320.0</v>
      </c>
      <c r="H92" s="59">
        <v>0.1</v>
      </c>
      <c r="I92" s="60">
        <v>288.0</v>
      </c>
      <c r="J92" s="56" t="s">
        <v>162</v>
      </c>
      <c r="K92" s="56" t="s">
        <v>296</v>
      </c>
      <c r="L92" s="56" t="s">
        <v>309</v>
      </c>
      <c r="M92" s="56" t="s">
        <v>282</v>
      </c>
      <c r="N92" s="56" t="s">
        <v>887</v>
      </c>
      <c r="O92" s="56" t="s">
        <v>98</v>
      </c>
      <c r="P92" s="60">
        <v>288.0</v>
      </c>
      <c r="Q92" s="60">
        <v>0.0</v>
      </c>
      <c r="R92" s="60">
        <v>288.0</v>
      </c>
      <c r="S92" s="36" t="s">
        <v>271</v>
      </c>
      <c r="T92" s="36" t="s">
        <v>287</v>
      </c>
      <c r="U92" s="38" t="s">
        <v>115</v>
      </c>
    </row>
    <row r="93" ht="15.75" customHeight="1">
      <c r="A93" s="56" t="s">
        <v>888</v>
      </c>
      <c r="B93" s="56">
        <v>46169.0</v>
      </c>
      <c r="C93" s="56" t="s">
        <v>272</v>
      </c>
      <c r="D93" s="56" t="s">
        <v>273</v>
      </c>
      <c r="E93" s="56" t="s">
        <v>165</v>
      </c>
      <c r="F93" s="56">
        <v>1.0</v>
      </c>
      <c r="G93" s="60">
        <v>490.0</v>
      </c>
      <c r="H93" s="59">
        <v>0.0</v>
      </c>
      <c r="I93" s="60">
        <v>490.0</v>
      </c>
      <c r="J93" s="56" t="s">
        <v>131</v>
      </c>
      <c r="K93" s="56" t="s">
        <v>308</v>
      </c>
      <c r="L93" s="56" t="s">
        <v>320</v>
      </c>
      <c r="M93" s="56" t="s">
        <v>282</v>
      </c>
      <c r="N93" s="56" t="s">
        <v>889</v>
      </c>
      <c r="O93" s="56" t="s">
        <v>98</v>
      </c>
      <c r="P93" s="60">
        <v>490.0</v>
      </c>
      <c r="Q93" s="60">
        <v>0.0</v>
      </c>
      <c r="R93" s="60">
        <v>490.0</v>
      </c>
      <c r="S93" s="36" t="s">
        <v>271</v>
      </c>
      <c r="T93" s="36" t="s">
        <v>287</v>
      </c>
      <c r="U93" s="38" t="s">
        <v>115</v>
      </c>
    </row>
    <row r="94" ht="15.75" customHeight="1">
      <c r="A94" s="56" t="s">
        <v>890</v>
      </c>
      <c r="B94" s="56">
        <v>46150.0</v>
      </c>
      <c r="C94" s="56" t="s">
        <v>290</v>
      </c>
      <c r="D94" s="56" t="s">
        <v>292</v>
      </c>
      <c r="E94" s="56" t="s">
        <v>168</v>
      </c>
      <c r="F94" s="56">
        <v>1.0</v>
      </c>
      <c r="G94" s="60">
        <v>650.0</v>
      </c>
      <c r="H94" s="59">
        <v>0.0</v>
      </c>
      <c r="I94" s="60">
        <v>0.0</v>
      </c>
      <c r="J94" s="56" t="s">
        <v>295</v>
      </c>
      <c r="K94" s="56" t="s">
        <v>319</v>
      </c>
      <c r="L94" s="56" t="s">
        <v>331</v>
      </c>
      <c r="M94" s="56" t="s">
        <v>368</v>
      </c>
      <c r="N94" s="56" t="s">
        <v>891</v>
      </c>
      <c r="O94" s="56" t="s">
        <v>98</v>
      </c>
      <c r="P94" s="60">
        <v>0.0</v>
      </c>
      <c r="Q94" s="60">
        <v>0.0</v>
      </c>
      <c r="R94" s="60">
        <v>0.0</v>
      </c>
      <c r="S94" s="36" t="s">
        <v>271</v>
      </c>
      <c r="T94" s="36" t="s">
        <v>287</v>
      </c>
      <c r="U94" s="38" t="s">
        <v>115</v>
      </c>
    </row>
    <row r="95" ht="15.75" customHeight="1">
      <c r="A95" s="56" t="s">
        <v>892</v>
      </c>
      <c r="B95" s="56">
        <v>46157.0</v>
      </c>
      <c r="C95" s="56" t="s">
        <v>304</v>
      </c>
      <c r="D95" s="56" t="s">
        <v>305</v>
      </c>
      <c r="E95" s="56" t="s">
        <v>170</v>
      </c>
      <c r="F95" s="56">
        <v>1.0</v>
      </c>
      <c r="G95" s="60">
        <v>790.0</v>
      </c>
      <c r="H95" s="59">
        <v>0.05</v>
      </c>
      <c r="I95" s="60">
        <v>751.0</v>
      </c>
      <c r="J95" s="56" t="s">
        <v>169</v>
      </c>
      <c r="K95" s="56" t="s">
        <v>330</v>
      </c>
      <c r="L95" s="56" t="s">
        <v>281</v>
      </c>
      <c r="M95" s="56" t="s">
        <v>282</v>
      </c>
      <c r="N95" s="56" t="s">
        <v>768</v>
      </c>
      <c r="O95" s="56" t="s">
        <v>98</v>
      </c>
      <c r="P95" s="60">
        <v>751.0</v>
      </c>
      <c r="Q95" s="60">
        <v>0.0</v>
      </c>
      <c r="R95" s="60">
        <v>751.0</v>
      </c>
      <c r="S95" s="36" t="s">
        <v>271</v>
      </c>
      <c r="T95" s="36" t="s">
        <v>287</v>
      </c>
      <c r="U95" s="38" t="s">
        <v>115</v>
      </c>
    </row>
    <row r="96" ht="15.75" customHeight="1">
      <c r="A96" s="56" t="s">
        <v>893</v>
      </c>
      <c r="B96" s="56">
        <v>46164.0</v>
      </c>
      <c r="C96" s="56" t="s">
        <v>314</v>
      </c>
      <c r="D96" s="56" t="s">
        <v>315</v>
      </c>
      <c r="E96" s="56" t="s">
        <v>172</v>
      </c>
      <c r="F96" s="56">
        <v>1.0</v>
      </c>
      <c r="G96" s="60">
        <v>320.0</v>
      </c>
      <c r="H96" s="59">
        <v>0.0</v>
      </c>
      <c r="I96" s="60">
        <v>320.0</v>
      </c>
      <c r="J96" s="56" t="s">
        <v>318</v>
      </c>
      <c r="K96" s="56" t="s">
        <v>340</v>
      </c>
      <c r="L96" s="56" t="s">
        <v>297</v>
      </c>
      <c r="M96" s="56" t="s">
        <v>282</v>
      </c>
      <c r="N96" s="56" t="s">
        <v>894</v>
      </c>
      <c r="O96" s="56" t="s">
        <v>98</v>
      </c>
      <c r="P96" s="60">
        <v>320.0</v>
      </c>
      <c r="Q96" s="60">
        <v>0.0</v>
      </c>
      <c r="R96" s="60">
        <v>320.0</v>
      </c>
      <c r="S96" s="36" t="s">
        <v>271</v>
      </c>
      <c r="T96" s="36" t="s">
        <v>287</v>
      </c>
      <c r="U96" s="38" t="s">
        <v>115</v>
      </c>
    </row>
    <row r="97" ht="15.75" customHeight="1">
      <c r="A97" s="56" t="s">
        <v>895</v>
      </c>
      <c r="B97" s="56">
        <v>46145.0</v>
      </c>
      <c r="C97" s="56" t="s">
        <v>325</v>
      </c>
      <c r="D97" s="56" t="s">
        <v>326</v>
      </c>
      <c r="E97" s="56" t="s">
        <v>165</v>
      </c>
      <c r="F97" s="56">
        <v>1.0</v>
      </c>
      <c r="G97" s="60">
        <v>490.0</v>
      </c>
      <c r="H97" s="59">
        <v>0.0</v>
      </c>
      <c r="I97" s="60">
        <v>490.0</v>
      </c>
      <c r="J97" s="56" t="s">
        <v>329</v>
      </c>
      <c r="K97" s="56" t="s">
        <v>280</v>
      </c>
      <c r="L97" s="56" t="s">
        <v>309</v>
      </c>
      <c r="M97" s="56" t="s">
        <v>282</v>
      </c>
      <c r="N97" s="56" t="s">
        <v>749</v>
      </c>
      <c r="O97" s="56" t="s">
        <v>98</v>
      </c>
      <c r="P97" s="60">
        <v>490.0</v>
      </c>
      <c r="Q97" s="60">
        <v>0.0</v>
      </c>
      <c r="R97" s="60">
        <v>490.0</v>
      </c>
      <c r="S97" s="36" t="s">
        <v>271</v>
      </c>
      <c r="T97" s="36" t="s">
        <v>287</v>
      </c>
      <c r="U97" s="38" t="s">
        <v>115</v>
      </c>
    </row>
    <row r="98" ht="15.75" customHeight="1">
      <c r="A98" s="56" t="s">
        <v>896</v>
      </c>
      <c r="B98" s="56">
        <v>46152.0</v>
      </c>
      <c r="C98" s="56" t="s">
        <v>336</v>
      </c>
      <c r="D98" s="56" t="s">
        <v>337</v>
      </c>
      <c r="E98" s="56" t="s">
        <v>168</v>
      </c>
      <c r="F98" s="56">
        <v>1.0</v>
      </c>
      <c r="G98" s="60">
        <v>650.0</v>
      </c>
      <c r="H98" s="59">
        <v>0.0</v>
      </c>
      <c r="I98" s="60">
        <v>650.0</v>
      </c>
      <c r="J98" s="56" t="s">
        <v>162</v>
      </c>
      <c r="K98" s="56" t="s">
        <v>296</v>
      </c>
      <c r="L98" s="56" t="s">
        <v>320</v>
      </c>
      <c r="M98" s="56" t="s">
        <v>282</v>
      </c>
      <c r="N98" s="56" t="s">
        <v>897</v>
      </c>
      <c r="O98" s="56" t="s">
        <v>98</v>
      </c>
      <c r="P98" s="60">
        <v>650.0</v>
      </c>
      <c r="Q98" s="60">
        <v>0.0</v>
      </c>
      <c r="R98" s="60">
        <v>650.0</v>
      </c>
      <c r="S98" s="36" t="s">
        <v>271</v>
      </c>
      <c r="T98" s="36" t="s">
        <v>287</v>
      </c>
      <c r="U98" s="38" t="s">
        <v>115</v>
      </c>
    </row>
    <row r="99" ht="15.75" customHeight="1">
      <c r="A99" s="56" t="s">
        <v>898</v>
      </c>
      <c r="B99" s="56">
        <v>46159.0</v>
      </c>
      <c r="C99" s="56" t="s">
        <v>347</v>
      </c>
      <c r="D99" s="56" t="s">
        <v>349</v>
      </c>
      <c r="E99" s="56" t="s">
        <v>170</v>
      </c>
      <c r="F99" s="56">
        <v>1.0</v>
      </c>
      <c r="G99" s="60">
        <v>790.0</v>
      </c>
      <c r="H99" s="59">
        <v>0.0</v>
      </c>
      <c r="I99" s="60">
        <v>-790.0</v>
      </c>
      <c r="J99" s="56" t="s">
        <v>131</v>
      </c>
      <c r="K99" s="56" t="s">
        <v>308</v>
      </c>
      <c r="L99" s="56" t="s">
        <v>331</v>
      </c>
      <c r="M99" s="56" t="s">
        <v>497</v>
      </c>
      <c r="N99" s="56" t="s">
        <v>899</v>
      </c>
      <c r="O99" s="56" t="s">
        <v>98</v>
      </c>
      <c r="P99" s="60">
        <v>-790.0</v>
      </c>
      <c r="Q99" s="60">
        <v>0.0</v>
      </c>
      <c r="R99" s="60">
        <v>-790.0</v>
      </c>
      <c r="S99" s="36" t="s">
        <v>271</v>
      </c>
      <c r="T99" s="36" t="s">
        <v>287</v>
      </c>
      <c r="U99" s="38" t="s">
        <v>115</v>
      </c>
    </row>
    <row r="100" ht="15.75" customHeight="1">
      <c r="A100" s="56" t="s">
        <v>900</v>
      </c>
      <c r="B100" s="56">
        <v>46166.0</v>
      </c>
      <c r="C100" s="56" t="s">
        <v>356</v>
      </c>
      <c r="D100" s="56" t="s">
        <v>357</v>
      </c>
      <c r="E100" s="56" t="s">
        <v>172</v>
      </c>
      <c r="F100" s="56">
        <v>2.0</v>
      </c>
      <c r="G100" s="60">
        <v>320.0</v>
      </c>
      <c r="H100" s="59">
        <v>0.0</v>
      </c>
      <c r="I100" s="60">
        <v>640.0</v>
      </c>
      <c r="J100" s="56" t="s">
        <v>295</v>
      </c>
      <c r="K100" s="56" t="s">
        <v>319</v>
      </c>
      <c r="L100" s="56" t="s">
        <v>281</v>
      </c>
      <c r="M100" s="56" t="s">
        <v>282</v>
      </c>
      <c r="N100" s="56" t="s">
        <v>780</v>
      </c>
      <c r="O100" s="56" t="s">
        <v>98</v>
      </c>
      <c r="P100" s="60">
        <v>640.0</v>
      </c>
      <c r="Q100" s="60">
        <v>0.0</v>
      </c>
      <c r="R100" s="60">
        <v>640.0</v>
      </c>
      <c r="S100" s="36" t="s">
        <v>271</v>
      </c>
      <c r="T100" s="36" t="s">
        <v>287</v>
      </c>
      <c r="U100" s="38" t="s">
        <v>115</v>
      </c>
    </row>
    <row r="101" ht="15.75" customHeight="1">
      <c r="A101" s="56" t="s">
        <v>129</v>
      </c>
      <c r="B101" s="56">
        <v>46147.0</v>
      </c>
      <c r="C101" s="56" t="s">
        <v>364</v>
      </c>
      <c r="D101" s="56" t="s">
        <v>365</v>
      </c>
      <c r="E101" s="56" t="s">
        <v>165</v>
      </c>
      <c r="F101" s="56">
        <v>1.0</v>
      </c>
      <c r="G101" s="60">
        <v>490.0</v>
      </c>
      <c r="H101" s="59">
        <v>0.0</v>
      </c>
      <c r="I101" s="60">
        <v>990.0</v>
      </c>
      <c r="J101" s="56" t="s">
        <v>169</v>
      </c>
      <c r="K101" s="56" t="s">
        <v>330</v>
      </c>
      <c r="L101" s="56" t="s">
        <v>297</v>
      </c>
      <c r="M101" s="56" t="s">
        <v>282</v>
      </c>
      <c r="N101" s="56" t="s">
        <v>901</v>
      </c>
      <c r="O101" s="56" t="s">
        <v>98</v>
      </c>
      <c r="P101" s="60">
        <v>490.0</v>
      </c>
      <c r="Q101" s="60">
        <v>500.0</v>
      </c>
      <c r="R101" s="60">
        <v>490.0</v>
      </c>
      <c r="S101" s="36" t="s">
        <v>130</v>
      </c>
      <c r="T101" s="36" t="s">
        <v>287</v>
      </c>
      <c r="U101" s="38" t="s">
        <v>125</v>
      </c>
    </row>
    <row r="102" ht="15.75" customHeight="1">
      <c r="A102" s="56" t="s">
        <v>902</v>
      </c>
      <c r="B102" s="56">
        <v>46154.0</v>
      </c>
      <c r="C102" s="56" t="s">
        <v>371</v>
      </c>
      <c r="D102" s="56" t="s">
        <v>373</v>
      </c>
      <c r="E102" s="56" t="s">
        <v>168</v>
      </c>
      <c r="F102" s="56">
        <v>1.0</v>
      </c>
      <c r="G102" s="60">
        <v>650.0</v>
      </c>
      <c r="H102" s="59">
        <v>0.05</v>
      </c>
      <c r="I102" s="60">
        <v>618.0</v>
      </c>
      <c r="J102" s="56" t="s">
        <v>318</v>
      </c>
      <c r="K102" s="56" t="s">
        <v>340</v>
      </c>
      <c r="L102" s="56" t="s">
        <v>309</v>
      </c>
      <c r="M102" s="56" t="s">
        <v>282</v>
      </c>
      <c r="N102" s="56" t="s">
        <v>763</v>
      </c>
      <c r="O102" s="56" t="s">
        <v>98</v>
      </c>
      <c r="P102" s="60">
        <v>618.0</v>
      </c>
      <c r="Q102" s="60">
        <v>0.0</v>
      </c>
      <c r="R102" s="60">
        <v>618.0</v>
      </c>
      <c r="S102" s="36" t="s">
        <v>271</v>
      </c>
      <c r="T102" s="36" t="s">
        <v>287</v>
      </c>
      <c r="U102" s="38" t="s">
        <v>115</v>
      </c>
    </row>
    <row r="103" ht="15.75" customHeight="1">
      <c r="A103" s="56" t="s">
        <v>903</v>
      </c>
      <c r="B103" s="56">
        <v>46161.0</v>
      </c>
      <c r="C103" s="56" t="s">
        <v>380</v>
      </c>
      <c r="D103" s="56" t="s">
        <v>381</v>
      </c>
      <c r="E103" s="56" t="s">
        <v>170</v>
      </c>
      <c r="F103" s="56">
        <v>2.0</v>
      </c>
      <c r="G103" s="60">
        <v>790.0</v>
      </c>
      <c r="H103" s="59">
        <v>0.1</v>
      </c>
      <c r="I103" s="60">
        <v>0.0</v>
      </c>
      <c r="J103" s="56" t="s">
        <v>329</v>
      </c>
      <c r="K103" s="56" t="s">
        <v>280</v>
      </c>
      <c r="L103" s="56" t="s">
        <v>320</v>
      </c>
      <c r="M103" s="56" t="s">
        <v>368</v>
      </c>
      <c r="N103" s="56" t="s">
        <v>904</v>
      </c>
      <c r="O103" s="56" t="s">
        <v>98</v>
      </c>
      <c r="P103" s="60">
        <v>0.0</v>
      </c>
      <c r="Q103" s="60">
        <v>0.0</v>
      </c>
      <c r="R103" s="60">
        <v>0.0</v>
      </c>
      <c r="S103" s="36" t="s">
        <v>271</v>
      </c>
      <c r="T103" s="36" t="s">
        <v>287</v>
      </c>
      <c r="U103" s="38" t="s">
        <v>115</v>
      </c>
    </row>
    <row r="104" ht="15.75" customHeight="1">
      <c r="A104" s="56" t="s">
        <v>905</v>
      </c>
      <c r="B104" s="56">
        <v>46168.0</v>
      </c>
      <c r="C104" s="56" t="s">
        <v>388</v>
      </c>
      <c r="D104" s="56" t="s">
        <v>389</v>
      </c>
      <c r="E104" s="56" t="s">
        <v>172</v>
      </c>
      <c r="F104" s="56">
        <v>1.0</v>
      </c>
      <c r="G104" s="60">
        <v>320.0</v>
      </c>
      <c r="H104" s="59">
        <v>0.0</v>
      </c>
      <c r="I104" s="60">
        <v>320.0</v>
      </c>
      <c r="J104" s="56" t="s">
        <v>162</v>
      </c>
      <c r="K104" s="56" t="s">
        <v>296</v>
      </c>
      <c r="L104" s="56" t="s">
        <v>331</v>
      </c>
      <c r="M104" s="56" t="s">
        <v>282</v>
      </c>
      <c r="N104" s="56" t="s">
        <v>906</v>
      </c>
      <c r="O104" s="56" t="s">
        <v>98</v>
      </c>
      <c r="P104" s="60">
        <v>320.0</v>
      </c>
      <c r="Q104" s="60">
        <v>0.0</v>
      </c>
      <c r="R104" s="60">
        <v>320.0</v>
      </c>
      <c r="S104" s="36" t="s">
        <v>271</v>
      </c>
      <c r="T104" s="36" t="s">
        <v>287</v>
      </c>
      <c r="U104" s="38" t="s">
        <v>115</v>
      </c>
    </row>
    <row r="105" ht="15.75" customHeight="1">
      <c r="A105" s="56" t="s">
        <v>907</v>
      </c>
      <c r="B105" s="56">
        <v>46180.0</v>
      </c>
      <c r="C105" s="56" t="s">
        <v>396</v>
      </c>
      <c r="D105" s="56" t="s">
        <v>398</v>
      </c>
      <c r="E105" s="56" t="s">
        <v>168</v>
      </c>
      <c r="F105" s="56">
        <v>1.0</v>
      </c>
      <c r="G105" s="60">
        <v>650.0</v>
      </c>
      <c r="H105" s="59">
        <v>0.0</v>
      </c>
      <c r="I105" s="60">
        <v>650.0</v>
      </c>
      <c r="J105" s="56" t="s">
        <v>162</v>
      </c>
      <c r="K105" s="56" t="s">
        <v>319</v>
      </c>
      <c r="L105" s="56" t="s">
        <v>281</v>
      </c>
      <c r="M105" s="56" t="s">
        <v>282</v>
      </c>
      <c r="N105" s="56" t="s">
        <v>830</v>
      </c>
      <c r="O105" s="56" t="s">
        <v>99</v>
      </c>
      <c r="P105" s="60">
        <v>650.0</v>
      </c>
      <c r="Q105" s="60">
        <v>0.0</v>
      </c>
      <c r="R105" s="60">
        <v>650.0</v>
      </c>
      <c r="S105" s="36" t="s">
        <v>271</v>
      </c>
      <c r="T105" s="36" t="s">
        <v>287</v>
      </c>
      <c r="U105" s="38" t="s">
        <v>115</v>
      </c>
    </row>
    <row r="106" ht="15.75" customHeight="1">
      <c r="A106" s="56" t="s">
        <v>908</v>
      </c>
      <c r="B106" s="56">
        <v>46187.0</v>
      </c>
      <c r="C106" s="56" t="s">
        <v>407</v>
      </c>
      <c r="D106" s="56" t="s">
        <v>408</v>
      </c>
      <c r="E106" s="56" t="s">
        <v>170</v>
      </c>
      <c r="F106" s="56">
        <v>2.0</v>
      </c>
      <c r="G106" s="60">
        <v>790.0</v>
      </c>
      <c r="H106" s="59">
        <v>0.0</v>
      </c>
      <c r="I106" s="60">
        <v>0.0</v>
      </c>
      <c r="J106" s="56" t="s">
        <v>131</v>
      </c>
      <c r="K106" s="56" t="s">
        <v>330</v>
      </c>
      <c r="L106" s="56" t="s">
        <v>297</v>
      </c>
      <c r="M106" s="56" t="s">
        <v>462</v>
      </c>
      <c r="N106" s="56" t="s">
        <v>805</v>
      </c>
      <c r="O106" s="56" t="s">
        <v>99</v>
      </c>
      <c r="P106" s="60">
        <v>0.0</v>
      </c>
      <c r="Q106" s="60">
        <v>0.0</v>
      </c>
      <c r="R106" s="60">
        <v>0.0</v>
      </c>
      <c r="S106" s="36" t="s">
        <v>271</v>
      </c>
      <c r="T106" s="36" t="s">
        <v>287</v>
      </c>
      <c r="U106" s="38" t="s">
        <v>115</v>
      </c>
    </row>
    <row r="107" ht="15.75" customHeight="1">
      <c r="A107" s="56" t="s">
        <v>132</v>
      </c>
      <c r="B107" s="56">
        <v>46194.0</v>
      </c>
      <c r="C107" s="56" t="s">
        <v>423</v>
      </c>
      <c r="D107" s="56" t="s">
        <v>425</v>
      </c>
      <c r="E107" s="56" t="s">
        <v>172</v>
      </c>
      <c r="F107" s="56">
        <v>1.0</v>
      </c>
      <c r="G107" s="60">
        <v>320.0</v>
      </c>
      <c r="H107" s="59">
        <v>0.0</v>
      </c>
      <c r="I107" s="60">
        <v>320.0</v>
      </c>
      <c r="J107" s="56" t="s">
        <v>295</v>
      </c>
      <c r="K107" s="56" t="s">
        <v>340</v>
      </c>
      <c r="L107" s="56" t="s">
        <v>309</v>
      </c>
      <c r="M107" s="56" t="s">
        <v>462</v>
      </c>
      <c r="N107" s="56" t="s">
        <v>909</v>
      </c>
      <c r="O107" s="56" t="s">
        <v>99</v>
      </c>
      <c r="P107" s="60">
        <v>0.0</v>
      </c>
      <c r="Q107" s="60">
        <v>320.0</v>
      </c>
      <c r="R107" s="60">
        <v>0.0</v>
      </c>
      <c r="S107" s="36" t="s">
        <v>133</v>
      </c>
      <c r="T107" s="36" t="s">
        <v>287</v>
      </c>
      <c r="U107" s="38" t="s">
        <v>125</v>
      </c>
    </row>
    <row r="108" ht="15.75" customHeight="1">
      <c r="A108" s="56" t="s">
        <v>910</v>
      </c>
      <c r="B108" s="56">
        <v>46175.0</v>
      </c>
      <c r="C108" s="56" t="s">
        <v>911</v>
      </c>
      <c r="D108" s="56" t="s">
        <v>438</v>
      </c>
      <c r="E108" s="56" t="s">
        <v>165</v>
      </c>
      <c r="F108" s="56">
        <v>1.0</v>
      </c>
      <c r="G108" s="60">
        <v>490.0</v>
      </c>
      <c r="H108" s="59">
        <v>0.0</v>
      </c>
      <c r="I108" s="60">
        <v>490.0</v>
      </c>
      <c r="J108" s="56" t="s">
        <v>169</v>
      </c>
      <c r="K108" s="56" t="s">
        <v>280</v>
      </c>
      <c r="L108" s="56" t="s">
        <v>320</v>
      </c>
      <c r="M108" s="56" t="s">
        <v>282</v>
      </c>
      <c r="N108" s="56" t="s">
        <v>912</v>
      </c>
      <c r="O108" s="56" t="s">
        <v>99</v>
      </c>
      <c r="P108" s="60">
        <v>490.0</v>
      </c>
      <c r="Q108" s="60">
        <v>0.0</v>
      </c>
      <c r="R108" s="60">
        <v>490.0</v>
      </c>
      <c r="S108" s="36" t="s">
        <v>271</v>
      </c>
      <c r="T108" s="36" t="s">
        <v>287</v>
      </c>
      <c r="U108" s="38" t="s">
        <v>115</v>
      </c>
    </row>
    <row r="109" ht="15.75" customHeight="1">
      <c r="A109" s="56" t="s">
        <v>913</v>
      </c>
      <c r="B109" s="56">
        <v>46182.0</v>
      </c>
      <c r="C109" s="56" t="s">
        <v>452</v>
      </c>
      <c r="D109" s="56" t="s">
        <v>455</v>
      </c>
      <c r="E109" s="56" t="s">
        <v>168</v>
      </c>
      <c r="F109" s="56">
        <v>1.0</v>
      </c>
      <c r="G109" s="60">
        <v>650.0</v>
      </c>
      <c r="H109" s="59">
        <v>0.05</v>
      </c>
      <c r="I109" s="60">
        <v>618.0</v>
      </c>
      <c r="J109" s="56" t="s">
        <v>318</v>
      </c>
      <c r="K109" s="56" t="s">
        <v>296</v>
      </c>
      <c r="L109" s="56" t="s">
        <v>331</v>
      </c>
      <c r="M109" s="56" t="s">
        <v>282</v>
      </c>
      <c r="N109" s="56" t="s">
        <v>914</v>
      </c>
      <c r="O109" s="56" t="s">
        <v>99</v>
      </c>
      <c r="P109" s="60">
        <v>618.0</v>
      </c>
      <c r="Q109" s="60">
        <v>0.0</v>
      </c>
      <c r="R109" s="60">
        <v>618.0</v>
      </c>
      <c r="S109" s="36" t="s">
        <v>271</v>
      </c>
      <c r="T109" s="36" t="s">
        <v>287</v>
      </c>
      <c r="U109" s="38" t="s">
        <v>115</v>
      </c>
    </row>
    <row r="110" ht="15.75" customHeight="1">
      <c r="A110" s="56" t="s">
        <v>915</v>
      </c>
      <c r="B110" s="56">
        <v>46189.0</v>
      </c>
      <c r="C110" s="56" t="s">
        <v>472</v>
      </c>
      <c r="D110" s="56" t="s">
        <v>474</v>
      </c>
      <c r="E110" s="56" t="s">
        <v>170</v>
      </c>
      <c r="F110" s="56">
        <v>1.0</v>
      </c>
      <c r="G110" s="60">
        <v>790.0</v>
      </c>
      <c r="H110" s="59">
        <v>0.0</v>
      </c>
      <c r="I110" s="60">
        <v>790.0</v>
      </c>
      <c r="J110" s="56" t="s">
        <v>329</v>
      </c>
      <c r="K110" s="56" t="s">
        <v>308</v>
      </c>
      <c r="L110" s="56" t="s">
        <v>281</v>
      </c>
      <c r="M110" s="56" t="s">
        <v>282</v>
      </c>
      <c r="N110" s="56" t="s">
        <v>916</v>
      </c>
      <c r="O110" s="56" t="s">
        <v>99</v>
      </c>
      <c r="P110" s="60">
        <v>790.0</v>
      </c>
      <c r="Q110" s="60">
        <v>0.0</v>
      </c>
      <c r="R110" s="60">
        <v>790.0</v>
      </c>
      <c r="S110" s="36" t="s">
        <v>271</v>
      </c>
      <c r="T110" s="36" t="s">
        <v>287</v>
      </c>
      <c r="U110" s="38" t="s">
        <v>115</v>
      </c>
    </row>
    <row r="111" ht="15.75" customHeight="1">
      <c r="A111" s="56" t="s">
        <v>917</v>
      </c>
      <c r="B111" s="56">
        <v>46196.0</v>
      </c>
      <c r="C111" s="56" t="s">
        <v>489</v>
      </c>
      <c r="D111" s="56" t="s">
        <v>490</v>
      </c>
      <c r="E111" s="56" t="s">
        <v>172</v>
      </c>
      <c r="F111" s="56">
        <v>1.0</v>
      </c>
      <c r="G111" s="60">
        <v>320.0</v>
      </c>
      <c r="H111" s="59">
        <v>0.0</v>
      </c>
      <c r="I111" s="60">
        <v>320.0</v>
      </c>
      <c r="J111" s="56" t="s">
        <v>162</v>
      </c>
      <c r="K111" s="56" t="s">
        <v>319</v>
      </c>
      <c r="L111" s="56" t="s">
        <v>297</v>
      </c>
      <c r="M111" s="56" t="s">
        <v>282</v>
      </c>
      <c r="N111" s="56" t="s">
        <v>819</v>
      </c>
      <c r="O111" s="56" t="s">
        <v>99</v>
      </c>
      <c r="P111" s="60">
        <v>320.0</v>
      </c>
      <c r="Q111" s="60">
        <v>0.0</v>
      </c>
      <c r="R111" s="60">
        <v>320.0</v>
      </c>
      <c r="S111" s="36" t="s">
        <v>271</v>
      </c>
      <c r="T111" s="36" t="s">
        <v>287</v>
      </c>
      <c r="U111" s="38" t="s">
        <v>115</v>
      </c>
    </row>
    <row r="112" ht="15.75" customHeight="1">
      <c r="A112" s="56" t="s">
        <v>918</v>
      </c>
      <c r="B112" s="56">
        <v>46177.0</v>
      </c>
      <c r="C112" s="56" t="s">
        <v>504</v>
      </c>
      <c r="D112" s="56" t="s">
        <v>506</v>
      </c>
      <c r="E112" s="56" t="s">
        <v>165</v>
      </c>
      <c r="F112" s="56">
        <v>1.0</v>
      </c>
      <c r="G112" s="60">
        <v>490.0</v>
      </c>
      <c r="H112" s="59">
        <v>0.0</v>
      </c>
      <c r="I112" s="60">
        <v>0.0</v>
      </c>
      <c r="J112" s="56" t="s">
        <v>131</v>
      </c>
      <c r="K112" s="56" t="s">
        <v>330</v>
      </c>
      <c r="L112" s="56" t="s">
        <v>309</v>
      </c>
      <c r="M112" s="56" t="s">
        <v>368</v>
      </c>
      <c r="N112" s="56" t="s">
        <v>826</v>
      </c>
      <c r="O112" s="56" t="s">
        <v>99</v>
      </c>
      <c r="P112" s="60">
        <v>0.0</v>
      </c>
      <c r="Q112" s="60">
        <v>0.0</v>
      </c>
      <c r="R112" s="60">
        <v>0.0</v>
      </c>
      <c r="S112" s="36" t="s">
        <v>271</v>
      </c>
      <c r="T112" s="36" t="s">
        <v>287</v>
      </c>
      <c r="U112" s="38" t="s">
        <v>115</v>
      </c>
    </row>
    <row r="113" ht="15.75" customHeight="1">
      <c r="A113" s="56" t="s">
        <v>919</v>
      </c>
      <c r="B113" s="56">
        <v>46184.0</v>
      </c>
      <c r="C113" s="56" t="s">
        <v>513</v>
      </c>
      <c r="D113" s="56" t="s">
        <v>515</v>
      </c>
      <c r="E113" s="56" t="s">
        <v>168</v>
      </c>
      <c r="F113" s="56">
        <v>1.0</v>
      </c>
      <c r="G113" s="60">
        <v>650.0</v>
      </c>
      <c r="H113" s="59">
        <v>0.0</v>
      </c>
      <c r="I113" s="60">
        <v>650.0</v>
      </c>
      <c r="J113" s="56" t="s">
        <v>295</v>
      </c>
      <c r="K113" s="56" t="s">
        <v>340</v>
      </c>
      <c r="L113" s="56" t="s">
        <v>320</v>
      </c>
      <c r="M113" s="56" t="s">
        <v>282</v>
      </c>
      <c r="N113" s="56" t="s">
        <v>799</v>
      </c>
      <c r="O113" s="56" t="s">
        <v>99</v>
      </c>
      <c r="P113" s="60">
        <v>650.0</v>
      </c>
      <c r="Q113" s="60">
        <v>0.0</v>
      </c>
      <c r="R113" s="60">
        <v>650.0</v>
      </c>
      <c r="S113" s="36" t="s">
        <v>271</v>
      </c>
      <c r="T113" s="36" t="s">
        <v>287</v>
      </c>
      <c r="U113" s="38" t="s">
        <v>115</v>
      </c>
    </row>
    <row r="114" ht="15.75" customHeight="1">
      <c r="A114" s="56" t="s">
        <v>920</v>
      </c>
      <c r="B114" s="56">
        <v>46191.0</v>
      </c>
      <c r="C114" s="56" t="s">
        <v>527</v>
      </c>
      <c r="D114" s="56" t="s">
        <v>528</v>
      </c>
      <c r="E114" s="56" t="s">
        <v>170</v>
      </c>
      <c r="F114" s="56">
        <v>1.0</v>
      </c>
      <c r="G114" s="60">
        <v>790.0</v>
      </c>
      <c r="H114" s="59">
        <v>0.1</v>
      </c>
      <c r="I114" s="60">
        <v>711.0</v>
      </c>
      <c r="J114" s="56" t="s">
        <v>169</v>
      </c>
      <c r="K114" s="56" t="s">
        <v>280</v>
      </c>
      <c r="L114" s="56" t="s">
        <v>331</v>
      </c>
      <c r="M114" s="56" t="s">
        <v>282</v>
      </c>
      <c r="N114" s="56" t="s">
        <v>921</v>
      </c>
      <c r="O114" s="56" t="s">
        <v>99</v>
      </c>
      <c r="P114" s="60">
        <v>711.0</v>
      </c>
      <c r="Q114" s="60">
        <v>0.0</v>
      </c>
      <c r="R114" s="60">
        <v>711.0</v>
      </c>
      <c r="S114" s="36" t="s">
        <v>271</v>
      </c>
      <c r="T114" s="36" t="s">
        <v>287</v>
      </c>
      <c r="U114" s="38" t="s">
        <v>115</v>
      </c>
    </row>
    <row r="115" ht="15.75" customHeight="1">
      <c r="A115" s="56" t="s">
        <v>922</v>
      </c>
      <c r="B115" s="56">
        <v>46198.0</v>
      </c>
      <c r="C115" s="56" t="s">
        <v>539</v>
      </c>
      <c r="D115" s="56" t="s">
        <v>540</v>
      </c>
      <c r="E115" s="56" t="s">
        <v>172</v>
      </c>
      <c r="F115" s="56">
        <v>2.0</v>
      </c>
      <c r="G115" s="60">
        <v>320.0</v>
      </c>
      <c r="H115" s="59">
        <v>0.0</v>
      </c>
      <c r="I115" s="60">
        <v>640.0</v>
      </c>
      <c r="J115" s="56" t="s">
        <v>318</v>
      </c>
      <c r="K115" s="56" t="s">
        <v>296</v>
      </c>
      <c r="L115" s="56" t="s">
        <v>281</v>
      </c>
      <c r="M115" s="56" t="s">
        <v>282</v>
      </c>
      <c r="N115" s="56" t="s">
        <v>923</v>
      </c>
      <c r="O115" s="56" t="s">
        <v>99</v>
      </c>
      <c r="P115" s="60">
        <v>640.0</v>
      </c>
      <c r="Q115" s="60">
        <v>0.0</v>
      </c>
      <c r="R115" s="60">
        <v>640.0</v>
      </c>
      <c r="S115" s="36" t="s">
        <v>271</v>
      </c>
      <c r="T115" s="36" t="s">
        <v>287</v>
      </c>
      <c r="U115" s="38" t="s">
        <v>115</v>
      </c>
    </row>
    <row r="116" ht="15.75" customHeight="1">
      <c r="A116" s="56" t="s">
        <v>924</v>
      </c>
      <c r="B116" s="56">
        <v>46179.0</v>
      </c>
      <c r="C116" s="56" t="s">
        <v>543</v>
      </c>
      <c r="D116" s="56" t="s">
        <v>553</v>
      </c>
      <c r="E116" s="56" t="s">
        <v>165</v>
      </c>
      <c r="F116" s="56">
        <v>1.0</v>
      </c>
      <c r="G116" s="60">
        <v>490.0</v>
      </c>
      <c r="H116" s="59">
        <v>0.05</v>
      </c>
      <c r="I116" s="60">
        <v>466.0</v>
      </c>
      <c r="J116" s="56" t="s">
        <v>329</v>
      </c>
      <c r="K116" s="56" t="s">
        <v>308</v>
      </c>
      <c r="L116" s="56" t="s">
        <v>297</v>
      </c>
      <c r="M116" s="56" t="s">
        <v>282</v>
      </c>
      <c r="N116" s="56" t="s">
        <v>925</v>
      </c>
      <c r="O116" s="56" t="s">
        <v>99</v>
      </c>
      <c r="P116" s="60">
        <v>466.0</v>
      </c>
      <c r="Q116" s="60">
        <v>0.0</v>
      </c>
      <c r="R116" s="60">
        <v>466.0</v>
      </c>
      <c r="S116" s="36" t="s">
        <v>271</v>
      </c>
      <c r="T116" s="36" t="s">
        <v>287</v>
      </c>
      <c r="U116" s="38" t="s">
        <v>115</v>
      </c>
    </row>
    <row r="117" ht="15.75" customHeight="1">
      <c r="A117" s="56" t="s">
        <v>926</v>
      </c>
      <c r="B117" s="56">
        <v>46186.0</v>
      </c>
      <c r="C117" s="56" t="s">
        <v>564</v>
      </c>
      <c r="D117" s="56" t="s">
        <v>566</v>
      </c>
      <c r="E117" s="56" t="s">
        <v>168</v>
      </c>
      <c r="F117" s="56">
        <v>1.0</v>
      </c>
      <c r="G117" s="60">
        <v>650.0</v>
      </c>
      <c r="H117" s="59">
        <v>0.0</v>
      </c>
      <c r="I117" s="60">
        <v>650.0</v>
      </c>
      <c r="J117" s="56" t="s">
        <v>162</v>
      </c>
      <c r="K117" s="56" t="s">
        <v>319</v>
      </c>
      <c r="L117" s="56" t="s">
        <v>309</v>
      </c>
      <c r="M117" s="56" t="s">
        <v>282</v>
      </c>
      <c r="N117" s="56" t="s">
        <v>927</v>
      </c>
      <c r="O117" s="56" t="s">
        <v>99</v>
      </c>
      <c r="P117" s="60">
        <v>650.0</v>
      </c>
      <c r="Q117" s="60">
        <v>0.0</v>
      </c>
      <c r="R117" s="60">
        <v>650.0</v>
      </c>
      <c r="S117" s="36" t="s">
        <v>271</v>
      </c>
      <c r="T117" s="36" t="s">
        <v>287</v>
      </c>
      <c r="U117" s="38" t="s">
        <v>115</v>
      </c>
    </row>
    <row r="118" ht="15.75" customHeight="1">
      <c r="A118" s="56" t="s">
        <v>928</v>
      </c>
      <c r="B118" s="56">
        <v>46193.0</v>
      </c>
      <c r="C118" s="56" t="s">
        <v>576</v>
      </c>
      <c r="D118" s="56" t="s">
        <v>577</v>
      </c>
      <c r="E118" s="56" t="s">
        <v>170</v>
      </c>
      <c r="F118" s="56">
        <v>2.0</v>
      </c>
      <c r="G118" s="60">
        <v>790.0</v>
      </c>
      <c r="H118" s="59">
        <v>0.0</v>
      </c>
      <c r="I118" s="60">
        <v>-1580.0</v>
      </c>
      <c r="J118" s="56" t="s">
        <v>131</v>
      </c>
      <c r="K118" s="56" t="s">
        <v>330</v>
      </c>
      <c r="L118" s="56" t="s">
        <v>320</v>
      </c>
      <c r="M118" s="56" t="s">
        <v>497</v>
      </c>
      <c r="N118" s="56" t="s">
        <v>817</v>
      </c>
      <c r="O118" s="56" t="s">
        <v>99</v>
      </c>
      <c r="P118" s="60">
        <v>-1580.0</v>
      </c>
      <c r="Q118" s="60">
        <v>0.0</v>
      </c>
      <c r="R118" s="60">
        <v>-1580.0</v>
      </c>
      <c r="S118" s="36" t="s">
        <v>271</v>
      </c>
      <c r="T118" s="36" t="s">
        <v>287</v>
      </c>
      <c r="U118" s="38" t="s">
        <v>115</v>
      </c>
    </row>
    <row r="119" ht="15.75" customHeight="1">
      <c r="A119" s="56" t="s">
        <v>929</v>
      </c>
      <c r="B119" s="56">
        <v>46200.0</v>
      </c>
      <c r="C119" s="56" t="s">
        <v>585</v>
      </c>
      <c r="D119" s="56" t="s">
        <v>586</v>
      </c>
      <c r="E119" s="56" t="s">
        <v>172</v>
      </c>
      <c r="F119" s="56">
        <v>1.0</v>
      </c>
      <c r="G119" s="60">
        <v>320.0</v>
      </c>
      <c r="H119" s="59">
        <v>0.0</v>
      </c>
      <c r="I119" s="60">
        <v>320.0</v>
      </c>
      <c r="J119" s="56" t="s">
        <v>295</v>
      </c>
      <c r="K119" s="56" t="s">
        <v>340</v>
      </c>
      <c r="L119" s="56" t="s">
        <v>331</v>
      </c>
      <c r="M119" s="56" t="s">
        <v>282</v>
      </c>
      <c r="N119" s="56" t="s">
        <v>930</v>
      </c>
      <c r="O119" s="56" t="s">
        <v>99</v>
      </c>
      <c r="P119" s="60">
        <v>320.0</v>
      </c>
      <c r="Q119" s="60">
        <v>0.0</v>
      </c>
      <c r="R119" s="60">
        <v>320.0</v>
      </c>
      <c r="S119" s="36" t="s">
        <v>271</v>
      </c>
      <c r="T119" s="36" t="s">
        <v>287</v>
      </c>
      <c r="U119" s="38" t="s">
        <v>115</v>
      </c>
    </row>
    <row r="120" ht="15.75" customHeight="1">
      <c r="A120" s="56" t="s">
        <v>931</v>
      </c>
      <c r="B120" s="56">
        <v>46181.0</v>
      </c>
      <c r="C120" s="56" t="s">
        <v>591</v>
      </c>
      <c r="D120" s="56" t="s">
        <v>592</v>
      </c>
      <c r="E120" s="56" t="s">
        <v>165</v>
      </c>
      <c r="F120" s="56">
        <v>1.0</v>
      </c>
      <c r="G120" s="60">
        <v>490.0</v>
      </c>
      <c r="H120" s="59">
        <v>0.0</v>
      </c>
      <c r="I120" s="60">
        <v>490.0</v>
      </c>
      <c r="J120" s="56" t="s">
        <v>169</v>
      </c>
      <c r="K120" s="56" t="s">
        <v>280</v>
      </c>
      <c r="L120" s="56" t="s">
        <v>281</v>
      </c>
      <c r="M120" s="56" t="s">
        <v>282</v>
      </c>
      <c r="N120" s="56" t="s">
        <v>795</v>
      </c>
      <c r="O120" s="56" t="s">
        <v>99</v>
      </c>
      <c r="P120" s="60">
        <v>490.0</v>
      </c>
      <c r="Q120" s="60">
        <v>0.0</v>
      </c>
      <c r="R120" s="60">
        <v>490.0</v>
      </c>
      <c r="S120" s="36" t="s">
        <v>271</v>
      </c>
      <c r="T120" s="36" t="s">
        <v>287</v>
      </c>
      <c r="U120" s="38" t="s">
        <v>115</v>
      </c>
    </row>
    <row r="121" ht="15.75" customHeight="1">
      <c r="A121" s="56" t="s">
        <v>932</v>
      </c>
      <c r="B121" s="56">
        <v>46188.0</v>
      </c>
      <c r="C121" s="56" t="s">
        <v>597</v>
      </c>
      <c r="D121" s="56" t="s">
        <v>598</v>
      </c>
      <c r="E121" s="56" t="s">
        <v>168</v>
      </c>
      <c r="F121" s="56">
        <v>1.0</v>
      </c>
      <c r="G121" s="60">
        <v>650.0</v>
      </c>
      <c r="H121" s="59">
        <v>0.0</v>
      </c>
      <c r="I121" s="60">
        <v>0.0</v>
      </c>
      <c r="J121" s="56" t="s">
        <v>318</v>
      </c>
      <c r="K121" s="56" t="s">
        <v>296</v>
      </c>
      <c r="L121" s="56" t="s">
        <v>297</v>
      </c>
      <c r="M121" s="56" t="s">
        <v>368</v>
      </c>
      <c r="N121" s="56" t="s">
        <v>933</v>
      </c>
      <c r="O121" s="56" t="s">
        <v>99</v>
      </c>
      <c r="P121" s="60">
        <v>0.0</v>
      </c>
      <c r="Q121" s="60">
        <v>0.0</v>
      </c>
      <c r="R121" s="60">
        <v>0.0</v>
      </c>
      <c r="S121" s="36" t="s">
        <v>271</v>
      </c>
      <c r="T121" s="36" t="s">
        <v>287</v>
      </c>
      <c r="U121" s="38" t="s">
        <v>115</v>
      </c>
    </row>
    <row r="122" ht="15.75" customHeight="1">
      <c r="A122" s="56" t="s">
        <v>934</v>
      </c>
      <c r="B122" s="56">
        <v>46195.0</v>
      </c>
      <c r="C122" s="56" t="s">
        <v>603</v>
      </c>
      <c r="D122" s="56" t="s">
        <v>604</v>
      </c>
      <c r="E122" s="56" t="s">
        <v>170</v>
      </c>
      <c r="F122" s="56">
        <v>1.0</v>
      </c>
      <c r="G122" s="60">
        <v>790.0</v>
      </c>
      <c r="H122" s="59">
        <v>0.0</v>
      </c>
      <c r="I122" s="60">
        <v>790.0</v>
      </c>
      <c r="J122" s="56" t="s">
        <v>329</v>
      </c>
      <c r="K122" s="56" t="s">
        <v>308</v>
      </c>
      <c r="L122" s="56" t="s">
        <v>309</v>
      </c>
      <c r="M122" s="56" t="s">
        <v>282</v>
      </c>
      <c r="N122" s="56" t="s">
        <v>935</v>
      </c>
      <c r="O122" s="56" t="s">
        <v>99</v>
      </c>
      <c r="P122" s="60">
        <v>790.0</v>
      </c>
      <c r="Q122" s="60">
        <v>0.0</v>
      </c>
      <c r="R122" s="60">
        <v>790.0</v>
      </c>
      <c r="S122" s="36" t="s">
        <v>271</v>
      </c>
      <c r="T122" s="36" t="s">
        <v>287</v>
      </c>
      <c r="U122" s="38" t="s">
        <v>115</v>
      </c>
    </row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U1"/>
    <mergeCell ref="A2:U2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2.0"/>
    <col customWidth="1" min="2" max="2" width="18.0"/>
    <col customWidth="1" min="3" max="3" width="15.0"/>
    <col customWidth="1" min="4" max="4" width="25.0"/>
    <col customWidth="1" min="5" max="6" width="13.0"/>
    <col customWidth="1" min="7" max="7" width="10.0"/>
    <col customWidth="1" min="8" max="8" width="9.0"/>
    <col customWidth="1" min="9" max="9" width="14.0"/>
    <col customWidth="1" min="10" max="10" width="10.0"/>
    <col customWidth="1" min="11" max="11" width="18.0"/>
    <col customWidth="1" min="12" max="13" width="12.0"/>
    <col customWidth="1" min="14" max="14" width="28.0"/>
    <col customWidth="1" min="15" max="15" width="14.0"/>
    <col customWidth="1" min="16" max="16" width="10.0"/>
    <col customWidth="1" min="17" max="19" width="13.0"/>
    <col customWidth="1" min="20" max="20" width="18.0"/>
    <col customWidth="1" min="21" max="22" width="10.0"/>
    <col customWidth="1" min="23" max="23" width="48.0"/>
    <col customWidth="1" min="24" max="24" width="12.0"/>
    <col customWidth="1" min="25" max="26" width="8.63"/>
  </cols>
  <sheetData>
    <row r="1" ht="31.5" customHeight="1">
      <c r="A1" s="1" t="s">
        <v>210</v>
      </c>
    </row>
    <row r="2" ht="30.0" customHeight="1">
      <c r="A2" s="2" t="s">
        <v>223</v>
      </c>
    </row>
    <row r="4">
      <c r="A4" s="4" t="s">
        <v>229</v>
      </c>
      <c r="B4" s="4" t="s">
        <v>230</v>
      </c>
      <c r="C4" s="4" t="s">
        <v>119</v>
      </c>
      <c r="D4" s="4" t="s">
        <v>231</v>
      </c>
      <c r="E4" s="4" t="s">
        <v>233</v>
      </c>
      <c r="F4" s="4" t="s">
        <v>234</v>
      </c>
      <c r="G4" s="4" t="s">
        <v>235</v>
      </c>
      <c r="H4" s="4" t="s">
        <v>86</v>
      </c>
      <c r="I4" s="4" t="s">
        <v>238</v>
      </c>
      <c r="J4" s="4" t="s">
        <v>85</v>
      </c>
      <c r="K4" s="4" t="s">
        <v>240</v>
      </c>
      <c r="L4" s="4" t="s">
        <v>242</v>
      </c>
      <c r="M4" s="4" t="s">
        <v>243</v>
      </c>
      <c r="N4" s="4" t="s">
        <v>245</v>
      </c>
      <c r="O4" s="4" t="s">
        <v>247</v>
      </c>
      <c r="P4" s="4" t="s">
        <v>249</v>
      </c>
      <c r="Q4" s="4" t="s">
        <v>250</v>
      </c>
      <c r="R4" s="4" t="s">
        <v>251</v>
      </c>
      <c r="S4" s="4" t="s">
        <v>252</v>
      </c>
      <c r="T4" s="4" t="s">
        <v>254</v>
      </c>
      <c r="U4" s="4" t="s">
        <v>255</v>
      </c>
      <c r="V4" s="4" t="s">
        <v>257</v>
      </c>
      <c r="W4" s="4" t="s">
        <v>258</v>
      </c>
      <c r="X4" s="5" t="s">
        <v>260</v>
      </c>
    </row>
    <row r="5">
      <c r="A5" s="56">
        <v>46023.0</v>
      </c>
      <c r="B5" s="56" t="s">
        <v>263</v>
      </c>
      <c r="C5" s="56" t="s">
        <v>131</v>
      </c>
      <c r="D5" s="56" t="s">
        <v>265</v>
      </c>
      <c r="E5" s="57">
        <v>4420.0</v>
      </c>
      <c r="F5" s="57">
        <v>53600.0</v>
      </c>
      <c r="G5" s="57">
        <v>1286.0</v>
      </c>
      <c r="H5" s="57">
        <v>105.0</v>
      </c>
      <c r="I5" s="57">
        <v>44.0</v>
      </c>
      <c r="J5" s="57">
        <v>6.0</v>
      </c>
      <c r="K5" s="57">
        <v>3900.0</v>
      </c>
      <c r="L5" s="57">
        <v>42.1</v>
      </c>
      <c r="M5" s="57">
        <v>736.67</v>
      </c>
      <c r="N5" s="56"/>
      <c r="O5" s="56" t="s">
        <v>269</v>
      </c>
      <c r="P5" s="56" t="s">
        <v>82</v>
      </c>
      <c r="Q5" s="58">
        <v>42.095238095238095</v>
      </c>
      <c r="R5" s="58">
        <v>736.6666666666666</v>
      </c>
      <c r="S5" s="58">
        <v>0.8823529411764706</v>
      </c>
      <c r="T5" s="59">
        <v>0.05714285714285714</v>
      </c>
      <c r="U5" s="59">
        <v>0.023992537313432837</v>
      </c>
      <c r="V5" s="56">
        <v>3.43701399688958</v>
      </c>
      <c r="W5" s="36" t="s">
        <v>271</v>
      </c>
      <c r="X5" s="38" t="s">
        <v>115</v>
      </c>
    </row>
    <row r="6">
      <c r="A6" s="56">
        <v>46023.0</v>
      </c>
      <c r="B6" s="56" t="s">
        <v>274</v>
      </c>
      <c r="C6" s="56" t="s">
        <v>162</v>
      </c>
      <c r="D6" s="56" t="s">
        <v>275</v>
      </c>
      <c r="E6" s="57">
        <v>5865.0</v>
      </c>
      <c r="F6" s="57">
        <v>34840.0</v>
      </c>
      <c r="G6" s="57">
        <v>1603.0</v>
      </c>
      <c r="H6" s="57">
        <v>109.0</v>
      </c>
      <c r="I6" s="57">
        <v>57.0</v>
      </c>
      <c r="J6" s="57">
        <v>9.0</v>
      </c>
      <c r="K6" s="57">
        <v>7110.0</v>
      </c>
      <c r="L6" s="57">
        <v>53.81</v>
      </c>
      <c r="M6" s="57">
        <v>651.67</v>
      </c>
      <c r="N6" s="56"/>
      <c r="O6" s="56" t="s">
        <v>269</v>
      </c>
      <c r="P6" s="56" t="s">
        <v>82</v>
      </c>
      <c r="Q6" s="58">
        <v>53.80733944954128</v>
      </c>
      <c r="R6" s="58">
        <v>651.6666666666666</v>
      </c>
      <c r="S6" s="58">
        <v>1.2122762148337596</v>
      </c>
      <c r="T6" s="59">
        <v>0.08256880733944955</v>
      </c>
      <c r="U6" s="59">
        <v>0.046010332950631457</v>
      </c>
      <c r="V6" s="56">
        <v>3.658764815970056</v>
      </c>
      <c r="W6" s="36" t="s">
        <v>271</v>
      </c>
      <c r="X6" s="38" t="s">
        <v>115</v>
      </c>
    </row>
    <row r="7">
      <c r="A7" s="56">
        <v>46023.0</v>
      </c>
      <c r="B7" s="56" t="s">
        <v>276</v>
      </c>
      <c r="C7" s="56" t="s">
        <v>171</v>
      </c>
      <c r="D7" s="56" t="s">
        <v>277</v>
      </c>
      <c r="E7" s="57">
        <v>3610.0</v>
      </c>
      <c r="F7" s="57">
        <v>84080.0</v>
      </c>
      <c r="G7" s="57">
        <v>1682.0</v>
      </c>
      <c r="H7" s="57">
        <v>81.0</v>
      </c>
      <c r="I7" s="57">
        <v>29.0</v>
      </c>
      <c r="J7" s="57">
        <v>2.0</v>
      </c>
      <c r="K7" s="57">
        <v>980.0</v>
      </c>
      <c r="L7" s="57">
        <v>44.57</v>
      </c>
      <c r="M7" s="57">
        <v>1805.0</v>
      </c>
      <c r="N7" s="56"/>
      <c r="O7" s="56" t="s">
        <v>269</v>
      </c>
      <c r="P7" s="56" t="s">
        <v>82</v>
      </c>
      <c r="Q7" s="58">
        <v>44.5679012345679</v>
      </c>
      <c r="R7" s="58">
        <v>1805.0</v>
      </c>
      <c r="S7" s="58">
        <v>0.27146814404432135</v>
      </c>
      <c r="T7" s="59">
        <v>0.024691358024691357</v>
      </c>
      <c r="U7" s="59">
        <v>0.02000475737392959</v>
      </c>
      <c r="V7" s="56">
        <v>2.146254458977408</v>
      </c>
      <c r="W7" s="36" t="s">
        <v>271</v>
      </c>
      <c r="X7" s="38" t="s">
        <v>115</v>
      </c>
    </row>
    <row r="8">
      <c r="A8" s="56">
        <v>46023.0</v>
      </c>
      <c r="B8" s="56" t="s">
        <v>278</v>
      </c>
      <c r="C8" s="56" t="s">
        <v>167</v>
      </c>
      <c r="D8" s="56" t="s">
        <v>279</v>
      </c>
      <c r="E8" s="57">
        <v>4255.0</v>
      </c>
      <c r="F8" s="57">
        <v>49320.0</v>
      </c>
      <c r="G8" s="57">
        <v>1480.0</v>
      </c>
      <c r="H8" s="57">
        <v>110.0</v>
      </c>
      <c r="I8" s="57">
        <v>48.0</v>
      </c>
      <c r="J8" s="57">
        <v>6.0</v>
      </c>
      <c r="K8" s="57">
        <v>3900.0</v>
      </c>
      <c r="L8" s="57">
        <v>38.68</v>
      </c>
      <c r="M8" s="57">
        <v>709.17</v>
      </c>
      <c r="N8" s="56"/>
      <c r="O8" s="56" t="s">
        <v>269</v>
      </c>
      <c r="P8" s="56" t="s">
        <v>82</v>
      </c>
      <c r="Q8" s="58">
        <v>38.68181818181818</v>
      </c>
      <c r="R8" s="58">
        <v>709.1666666666666</v>
      </c>
      <c r="S8" s="58">
        <v>0.9165687426556992</v>
      </c>
      <c r="T8" s="59">
        <v>0.05454545454545454</v>
      </c>
      <c r="U8" s="59">
        <v>0.030008110300081103</v>
      </c>
      <c r="V8" s="56">
        <v>2.875</v>
      </c>
      <c r="W8" s="36" t="s">
        <v>271</v>
      </c>
      <c r="X8" s="38" t="s">
        <v>115</v>
      </c>
    </row>
    <row r="9">
      <c r="A9" s="56">
        <v>46023.0</v>
      </c>
      <c r="B9" s="56" t="s">
        <v>284</v>
      </c>
      <c r="C9" s="56" t="s">
        <v>169</v>
      </c>
      <c r="D9" s="56" t="s">
        <v>285</v>
      </c>
      <c r="E9" s="57">
        <v>1300.0</v>
      </c>
      <c r="F9" s="57">
        <v>15060.0</v>
      </c>
      <c r="G9" s="57">
        <v>1084.0</v>
      </c>
      <c r="H9" s="57">
        <v>98.0</v>
      </c>
      <c r="I9" s="57">
        <v>54.0</v>
      </c>
      <c r="J9" s="57">
        <v>8.0</v>
      </c>
      <c r="K9" s="57">
        <v>3360.0</v>
      </c>
      <c r="L9" s="57">
        <v>13.27</v>
      </c>
      <c r="M9" s="57">
        <v>162.5</v>
      </c>
      <c r="N9" s="56"/>
      <c r="O9" s="56" t="s">
        <v>269</v>
      </c>
      <c r="P9" s="56" t="s">
        <v>82</v>
      </c>
      <c r="Q9" s="58">
        <v>13.26530612244898</v>
      </c>
      <c r="R9" s="58">
        <v>162.5</v>
      </c>
      <c r="S9" s="58">
        <v>2.5846153846153848</v>
      </c>
      <c r="T9" s="59">
        <v>0.08163265306122448</v>
      </c>
      <c r="U9" s="59">
        <v>0.07197875166002655</v>
      </c>
      <c r="V9" s="56">
        <v>1.1992619926199262</v>
      </c>
      <c r="W9" s="36" t="s">
        <v>271</v>
      </c>
      <c r="X9" s="38" t="s">
        <v>115</v>
      </c>
    </row>
    <row r="10">
      <c r="A10" s="56">
        <v>46023.0</v>
      </c>
      <c r="B10" s="56" t="s">
        <v>286</v>
      </c>
      <c r="C10" s="56" t="s">
        <v>166</v>
      </c>
      <c r="D10" s="56" t="s">
        <v>288</v>
      </c>
      <c r="E10" s="57">
        <v>5245.0</v>
      </c>
      <c r="F10" s="57">
        <v>30800.0</v>
      </c>
      <c r="G10" s="57">
        <v>801.0</v>
      </c>
      <c r="H10" s="57">
        <v>88.0</v>
      </c>
      <c r="I10" s="57">
        <v>51.0</v>
      </c>
      <c r="J10" s="57">
        <v>7.0</v>
      </c>
      <c r="K10" s="57">
        <v>5530.0</v>
      </c>
      <c r="L10" s="57">
        <v>59.6</v>
      </c>
      <c r="M10" s="57">
        <v>749.29</v>
      </c>
      <c r="N10" s="56"/>
      <c r="O10" s="56" t="s">
        <v>269</v>
      </c>
      <c r="P10" s="56" t="s">
        <v>82</v>
      </c>
      <c r="Q10" s="58">
        <v>59.60227272727273</v>
      </c>
      <c r="R10" s="58">
        <v>749.2857142857143</v>
      </c>
      <c r="S10" s="58">
        <v>1.0543374642516683</v>
      </c>
      <c r="T10" s="59">
        <v>0.07954545454545454</v>
      </c>
      <c r="U10" s="59">
        <v>0.026006493506493505</v>
      </c>
      <c r="V10" s="56">
        <v>6.548064918851436</v>
      </c>
      <c r="W10" s="36" t="s">
        <v>271</v>
      </c>
      <c r="X10" s="38" t="s">
        <v>115</v>
      </c>
    </row>
    <row r="11">
      <c r="A11" s="56">
        <v>46054.0</v>
      </c>
      <c r="B11" s="56" t="s">
        <v>291</v>
      </c>
      <c r="C11" s="56" t="s">
        <v>131</v>
      </c>
      <c r="D11" s="56" t="s">
        <v>293</v>
      </c>
      <c r="E11" s="57">
        <v>4640.0</v>
      </c>
      <c r="F11" s="57">
        <v>55200.0</v>
      </c>
      <c r="G11" s="57">
        <v>1325.0</v>
      </c>
      <c r="H11" s="57">
        <v>109.0</v>
      </c>
      <c r="I11" s="57">
        <v>46.0</v>
      </c>
      <c r="J11" s="57">
        <v>6.0</v>
      </c>
      <c r="K11" s="57">
        <v>3900.0</v>
      </c>
      <c r="L11" s="57">
        <v>42.57</v>
      </c>
      <c r="M11" s="57">
        <v>773.33</v>
      </c>
      <c r="N11" s="56"/>
      <c r="O11" s="56" t="s">
        <v>294</v>
      </c>
      <c r="P11" s="56" t="s">
        <v>89</v>
      </c>
      <c r="Q11" s="58">
        <v>42.56880733944954</v>
      </c>
      <c r="R11" s="58">
        <v>773.3333333333334</v>
      </c>
      <c r="S11" s="58">
        <v>0.8405172413793104</v>
      </c>
      <c r="T11" s="59">
        <v>0.05504587155963303</v>
      </c>
      <c r="U11" s="59">
        <v>0.024003623188405796</v>
      </c>
      <c r="V11" s="56">
        <v>3.5018867924528303</v>
      </c>
      <c r="W11" s="36" t="s">
        <v>271</v>
      </c>
      <c r="X11" s="38" t="s">
        <v>115</v>
      </c>
    </row>
    <row r="12">
      <c r="A12" s="56">
        <v>46054.0</v>
      </c>
      <c r="B12" s="56" t="s">
        <v>298</v>
      </c>
      <c r="C12" s="56" t="s">
        <v>162</v>
      </c>
      <c r="D12" s="56" t="s">
        <v>299</v>
      </c>
      <c r="E12" s="57">
        <v>6130.0</v>
      </c>
      <c r="F12" s="57">
        <v>36680.0</v>
      </c>
      <c r="G12" s="57">
        <v>1687.0</v>
      </c>
      <c r="H12" s="57">
        <v>115.0</v>
      </c>
      <c r="I12" s="57">
        <v>60.0</v>
      </c>
      <c r="J12" s="57">
        <v>9.0</v>
      </c>
      <c r="K12" s="57">
        <v>7110.0</v>
      </c>
      <c r="L12" s="57">
        <v>53.3</v>
      </c>
      <c r="M12" s="57">
        <v>681.11</v>
      </c>
      <c r="N12" s="56"/>
      <c r="O12" s="56" t="s">
        <v>294</v>
      </c>
      <c r="P12" s="56" t="s">
        <v>89</v>
      </c>
      <c r="Q12" s="58">
        <v>53.30434782608695</v>
      </c>
      <c r="R12" s="58">
        <v>681.1111111111111</v>
      </c>
      <c r="S12" s="58">
        <v>1.1598694942903751</v>
      </c>
      <c r="T12" s="59">
        <v>0.0782608695652174</v>
      </c>
      <c r="U12" s="59">
        <v>0.04599236641221374</v>
      </c>
      <c r="V12" s="56">
        <v>3.6336692353289863</v>
      </c>
      <c r="W12" s="36" t="s">
        <v>271</v>
      </c>
      <c r="X12" s="38" t="s">
        <v>115</v>
      </c>
    </row>
    <row r="13">
      <c r="A13" s="56">
        <v>46054.0</v>
      </c>
      <c r="B13" s="56" t="s">
        <v>301</v>
      </c>
      <c r="C13" s="56" t="s">
        <v>171</v>
      </c>
      <c r="D13" s="56" t="s">
        <v>302</v>
      </c>
      <c r="E13" s="57">
        <v>3920.0</v>
      </c>
      <c r="F13" s="57">
        <v>86160.0</v>
      </c>
      <c r="G13" s="57">
        <v>1723.0</v>
      </c>
      <c r="H13" s="57">
        <v>83.0</v>
      </c>
      <c r="I13" s="57">
        <v>30.0</v>
      </c>
      <c r="J13" s="57">
        <v>2.0</v>
      </c>
      <c r="K13" s="57">
        <v>980.0</v>
      </c>
      <c r="L13" s="57">
        <v>47.23</v>
      </c>
      <c r="M13" s="57">
        <v>1960.0</v>
      </c>
      <c r="N13" s="56"/>
      <c r="O13" s="56" t="s">
        <v>294</v>
      </c>
      <c r="P13" s="56" t="s">
        <v>89</v>
      </c>
      <c r="Q13" s="58">
        <v>47.2289156626506</v>
      </c>
      <c r="R13" s="58">
        <v>1960.0</v>
      </c>
      <c r="S13" s="58">
        <v>0.25</v>
      </c>
      <c r="T13" s="59">
        <v>0.024096385542168676</v>
      </c>
      <c r="U13" s="59">
        <v>0.019997678737233054</v>
      </c>
      <c r="V13" s="56">
        <v>2.2751015670342425</v>
      </c>
      <c r="W13" s="36" t="s">
        <v>271</v>
      </c>
      <c r="X13" s="38" t="s">
        <v>115</v>
      </c>
    </row>
    <row r="14">
      <c r="A14" s="56">
        <v>46054.0</v>
      </c>
      <c r="B14" s="56" t="s">
        <v>306</v>
      </c>
      <c r="C14" s="56" t="s">
        <v>167</v>
      </c>
      <c r="D14" s="56" t="s">
        <v>307</v>
      </c>
      <c r="E14" s="57">
        <v>4610.0</v>
      </c>
      <c r="F14" s="57">
        <v>51640.0</v>
      </c>
      <c r="G14" s="57">
        <v>1549.0</v>
      </c>
      <c r="H14" s="57">
        <v>115.0</v>
      </c>
      <c r="I14" s="57">
        <v>51.0</v>
      </c>
      <c r="J14" s="57">
        <v>6.0</v>
      </c>
      <c r="K14" s="57">
        <v>3900.0</v>
      </c>
      <c r="L14" s="57">
        <v>40.09</v>
      </c>
      <c r="M14" s="57">
        <v>768.33</v>
      </c>
      <c r="N14" s="56"/>
      <c r="O14" s="56" t="s">
        <v>294</v>
      </c>
      <c r="P14" s="56" t="s">
        <v>89</v>
      </c>
      <c r="Q14" s="58">
        <v>40.08695652173913</v>
      </c>
      <c r="R14" s="58">
        <v>768.3333333333334</v>
      </c>
      <c r="S14" s="58">
        <v>0.8459869848156182</v>
      </c>
      <c r="T14" s="59">
        <v>0.05217391304347826</v>
      </c>
      <c r="U14" s="59">
        <v>0.029996127033307514</v>
      </c>
      <c r="V14" s="56">
        <v>2.9761136216914137</v>
      </c>
      <c r="W14" s="36" t="s">
        <v>271</v>
      </c>
      <c r="X14" s="38" t="s">
        <v>115</v>
      </c>
    </row>
    <row r="15">
      <c r="A15" s="56">
        <v>46054.0</v>
      </c>
      <c r="B15" s="56" t="s">
        <v>311</v>
      </c>
      <c r="C15" s="56" t="s">
        <v>169</v>
      </c>
      <c r="D15" s="56" t="s">
        <v>312</v>
      </c>
      <c r="E15" s="57">
        <v>1700.0</v>
      </c>
      <c r="F15" s="57">
        <v>17620.0</v>
      </c>
      <c r="G15" s="57">
        <v>1269.0</v>
      </c>
      <c r="H15" s="57">
        <v>114.0</v>
      </c>
      <c r="I15" s="57">
        <v>63.0</v>
      </c>
      <c r="J15" s="57">
        <v>9.0</v>
      </c>
      <c r="K15" s="57">
        <v>3780.0</v>
      </c>
      <c r="L15" s="57">
        <v>14.91</v>
      </c>
      <c r="M15" s="57">
        <v>188.89</v>
      </c>
      <c r="N15" s="56"/>
      <c r="O15" s="56" t="s">
        <v>294</v>
      </c>
      <c r="P15" s="56" t="s">
        <v>89</v>
      </c>
      <c r="Q15" s="58">
        <v>14.912280701754385</v>
      </c>
      <c r="R15" s="58">
        <v>188.88888888888889</v>
      </c>
      <c r="S15" s="58">
        <v>2.223529411764706</v>
      </c>
      <c r="T15" s="59">
        <v>0.07894736842105263</v>
      </c>
      <c r="U15" s="59">
        <v>0.07202043132803632</v>
      </c>
      <c r="V15" s="56">
        <v>1.3396375098502757</v>
      </c>
      <c r="W15" s="36" t="s">
        <v>271</v>
      </c>
      <c r="X15" s="38" t="s">
        <v>115</v>
      </c>
    </row>
    <row r="16">
      <c r="A16" s="56">
        <v>46054.0</v>
      </c>
      <c r="B16" s="56" t="s">
        <v>316</v>
      </c>
      <c r="C16" s="56" t="s">
        <v>166</v>
      </c>
      <c r="D16" s="56" t="s">
        <v>317</v>
      </c>
      <c r="E16" s="57">
        <v>5690.0</v>
      </c>
      <c r="F16" s="57">
        <v>33600.0</v>
      </c>
      <c r="G16" s="57">
        <v>874.0</v>
      </c>
      <c r="H16" s="57">
        <v>96.0</v>
      </c>
      <c r="I16" s="57">
        <v>56.0</v>
      </c>
      <c r="J16" s="57">
        <v>8.0</v>
      </c>
      <c r="K16" s="57">
        <v>6320.0</v>
      </c>
      <c r="L16" s="57">
        <v>59.27</v>
      </c>
      <c r="M16" s="57">
        <v>711.25</v>
      </c>
      <c r="N16" s="56"/>
      <c r="O16" s="56" t="s">
        <v>294</v>
      </c>
      <c r="P16" s="56" t="s">
        <v>89</v>
      </c>
      <c r="Q16" s="58">
        <v>59.270833333333336</v>
      </c>
      <c r="R16" s="58">
        <v>711.25</v>
      </c>
      <c r="S16" s="58">
        <v>1.1107205623901582</v>
      </c>
      <c r="T16" s="59">
        <v>0.08333333333333333</v>
      </c>
      <c r="U16" s="59">
        <v>0.02601190476190476</v>
      </c>
      <c r="V16" s="56">
        <v>6.510297482837529</v>
      </c>
      <c r="W16" s="36" t="s">
        <v>271</v>
      </c>
      <c r="X16" s="38" t="s">
        <v>115</v>
      </c>
    </row>
    <row r="17">
      <c r="A17" s="56">
        <v>46082.0</v>
      </c>
      <c r="B17" s="56" t="s">
        <v>135</v>
      </c>
      <c r="C17" s="56" t="s">
        <v>131</v>
      </c>
      <c r="D17" s="56" t="s">
        <v>322</v>
      </c>
      <c r="E17" s="57">
        <v>4860.0</v>
      </c>
      <c r="F17" s="57">
        <v>89500.0</v>
      </c>
      <c r="G17" s="57">
        <v>1363.0</v>
      </c>
      <c r="H17" s="57">
        <v>112.0</v>
      </c>
      <c r="I17" s="57">
        <v>47.0</v>
      </c>
      <c r="J17" s="57">
        <v>6.0</v>
      </c>
      <c r="K17" s="57">
        <v>3900.0</v>
      </c>
      <c r="L17" s="57">
        <v>43.39</v>
      </c>
      <c r="M17" s="57">
        <v>810.0</v>
      </c>
      <c r="N17" s="56"/>
      <c r="O17" s="56" t="s">
        <v>323</v>
      </c>
      <c r="P17" s="56" t="s">
        <v>90</v>
      </c>
      <c r="Q17" s="58">
        <v>43.392857142857146</v>
      </c>
      <c r="R17" s="58">
        <v>810.0</v>
      </c>
      <c r="S17" s="58">
        <v>0.8024691358024691</v>
      </c>
      <c r="T17" s="59">
        <v>0.05357142857142857</v>
      </c>
      <c r="U17" s="59">
        <v>0.015229050279329609</v>
      </c>
      <c r="V17" s="56">
        <v>3.565663976522377</v>
      </c>
      <c r="W17" s="36" t="s">
        <v>136</v>
      </c>
      <c r="X17" s="38" t="s">
        <v>115</v>
      </c>
    </row>
    <row r="18">
      <c r="A18" s="56">
        <v>46082.0</v>
      </c>
      <c r="B18" s="56" t="s">
        <v>327</v>
      </c>
      <c r="C18" s="56" t="s">
        <v>162</v>
      </c>
      <c r="D18" s="56" t="s">
        <v>328</v>
      </c>
      <c r="E18" s="57">
        <v>6395.0</v>
      </c>
      <c r="F18" s="57">
        <v>38520.0</v>
      </c>
      <c r="G18" s="57">
        <v>1772.0</v>
      </c>
      <c r="H18" s="57">
        <v>120.0</v>
      </c>
      <c r="I18" s="57">
        <v>62.0</v>
      </c>
      <c r="J18" s="57">
        <v>9.0</v>
      </c>
      <c r="K18" s="57">
        <v>7110.0</v>
      </c>
      <c r="L18" s="57">
        <v>53.29</v>
      </c>
      <c r="M18" s="57">
        <v>710.56</v>
      </c>
      <c r="N18" s="56"/>
      <c r="O18" s="56" t="s">
        <v>323</v>
      </c>
      <c r="P18" s="56" t="s">
        <v>90</v>
      </c>
      <c r="Q18" s="58">
        <v>53.291666666666664</v>
      </c>
      <c r="R18" s="58">
        <v>710.5555555555555</v>
      </c>
      <c r="S18" s="58">
        <v>1.1118060985144644</v>
      </c>
      <c r="T18" s="59">
        <v>0.075</v>
      </c>
      <c r="U18" s="59">
        <v>0.04600207684319834</v>
      </c>
      <c r="V18" s="56">
        <v>3.608916478555305</v>
      </c>
      <c r="W18" s="36" t="s">
        <v>271</v>
      </c>
      <c r="X18" s="38" t="s">
        <v>115</v>
      </c>
    </row>
    <row r="19">
      <c r="A19" s="56">
        <v>46082.0</v>
      </c>
      <c r="B19" s="56" t="s">
        <v>333</v>
      </c>
      <c r="C19" s="56" t="s">
        <v>171</v>
      </c>
      <c r="D19" s="56" t="s">
        <v>334</v>
      </c>
      <c r="E19" s="57">
        <v>4230.0</v>
      </c>
      <c r="F19" s="57">
        <v>88240.0</v>
      </c>
      <c r="G19" s="57">
        <v>1765.0</v>
      </c>
      <c r="H19" s="57">
        <v>85.0</v>
      </c>
      <c r="I19" s="57">
        <v>31.0</v>
      </c>
      <c r="J19" s="57">
        <v>2.0</v>
      </c>
      <c r="K19" s="57">
        <v>980.0</v>
      </c>
      <c r="L19" s="57">
        <v>49.76</v>
      </c>
      <c r="M19" s="57">
        <v>2115.0</v>
      </c>
      <c r="N19" s="56"/>
      <c r="O19" s="56" t="s">
        <v>323</v>
      </c>
      <c r="P19" s="56" t="s">
        <v>90</v>
      </c>
      <c r="Q19" s="58">
        <v>49.76470588235294</v>
      </c>
      <c r="R19" s="58">
        <v>2115.0</v>
      </c>
      <c r="S19" s="58">
        <v>0.23167848699763594</v>
      </c>
      <c r="T19" s="59">
        <v>0.023529411764705882</v>
      </c>
      <c r="U19" s="59">
        <v>0.020002266545784225</v>
      </c>
      <c r="V19" s="56">
        <v>2.396600566572238</v>
      </c>
      <c r="W19" s="36" t="s">
        <v>271</v>
      </c>
      <c r="X19" s="38" t="s">
        <v>115</v>
      </c>
    </row>
    <row r="20">
      <c r="A20" s="56">
        <v>46082.0</v>
      </c>
      <c r="B20" s="56" t="s">
        <v>338</v>
      </c>
      <c r="C20" s="56" t="s">
        <v>167</v>
      </c>
      <c r="D20" s="56" t="s">
        <v>339</v>
      </c>
      <c r="E20" s="57">
        <v>4965.0</v>
      </c>
      <c r="F20" s="57">
        <v>53960.0</v>
      </c>
      <c r="G20" s="57">
        <v>1619.0</v>
      </c>
      <c r="H20" s="57">
        <v>120.0</v>
      </c>
      <c r="I20" s="57">
        <v>53.0</v>
      </c>
      <c r="J20" s="57">
        <v>6.0</v>
      </c>
      <c r="K20" s="57">
        <v>3900.0</v>
      </c>
      <c r="L20" s="57">
        <v>41.38</v>
      </c>
      <c r="M20" s="57">
        <v>827.5</v>
      </c>
      <c r="N20" s="56"/>
      <c r="O20" s="56" t="s">
        <v>323</v>
      </c>
      <c r="P20" s="56" t="s">
        <v>90</v>
      </c>
      <c r="Q20" s="58">
        <v>41.375</v>
      </c>
      <c r="R20" s="58">
        <v>827.5</v>
      </c>
      <c r="S20" s="58">
        <v>0.7854984894259819</v>
      </c>
      <c r="T20" s="59">
        <v>0.05</v>
      </c>
      <c r="U20" s="59">
        <v>0.030003706449221644</v>
      </c>
      <c r="V20" s="56">
        <v>3.0667078443483633</v>
      </c>
      <c r="W20" s="36" t="s">
        <v>271</v>
      </c>
      <c r="X20" s="38" t="s">
        <v>115</v>
      </c>
    </row>
    <row r="21" ht="15.75" customHeight="1">
      <c r="A21" s="56">
        <v>46082.0</v>
      </c>
      <c r="B21" s="56" t="s">
        <v>342</v>
      </c>
      <c r="C21" s="56" t="s">
        <v>169</v>
      </c>
      <c r="D21" s="56" t="s">
        <v>343</v>
      </c>
      <c r="E21" s="57">
        <v>2100.0</v>
      </c>
      <c r="F21" s="57">
        <v>20180.0</v>
      </c>
      <c r="G21" s="57">
        <v>1453.0</v>
      </c>
      <c r="H21" s="57">
        <v>131.0</v>
      </c>
      <c r="I21" s="57">
        <v>72.0</v>
      </c>
      <c r="J21" s="57">
        <v>11.0</v>
      </c>
      <c r="K21" s="57">
        <v>4620.0</v>
      </c>
      <c r="L21" s="57">
        <v>16.03</v>
      </c>
      <c r="M21" s="57">
        <v>190.91</v>
      </c>
      <c r="N21" s="56"/>
      <c r="O21" s="56" t="s">
        <v>323</v>
      </c>
      <c r="P21" s="56" t="s">
        <v>90</v>
      </c>
      <c r="Q21" s="58">
        <v>16.03053435114504</v>
      </c>
      <c r="R21" s="58">
        <v>190.9090909090909</v>
      </c>
      <c r="S21" s="58">
        <v>2.2</v>
      </c>
      <c r="T21" s="59">
        <v>0.08396946564885496</v>
      </c>
      <c r="U21" s="59">
        <v>0.072001982160555</v>
      </c>
      <c r="V21" s="56">
        <v>1.445285615966965</v>
      </c>
      <c r="W21" s="36" t="s">
        <v>271</v>
      </c>
      <c r="X21" s="38" t="s">
        <v>115</v>
      </c>
    </row>
    <row r="22" ht="15.75" customHeight="1">
      <c r="A22" s="56">
        <v>46082.0</v>
      </c>
      <c r="B22" s="56" t="s">
        <v>344</v>
      </c>
      <c r="C22" s="56" t="s">
        <v>166</v>
      </c>
      <c r="D22" s="56" t="s">
        <v>345</v>
      </c>
      <c r="E22" s="57">
        <v>6135.0</v>
      </c>
      <c r="F22" s="57">
        <v>36400.0</v>
      </c>
      <c r="G22" s="57">
        <v>946.0</v>
      </c>
      <c r="H22" s="57">
        <v>104.0</v>
      </c>
      <c r="I22" s="57">
        <v>60.0</v>
      </c>
      <c r="J22" s="57">
        <v>8.0</v>
      </c>
      <c r="K22" s="57">
        <v>6320.0</v>
      </c>
      <c r="L22" s="57">
        <v>58.99</v>
      </c>
      <c r="M22" s="57">
        <v>766.88</v>
      </c>
      <c r="N22" s="56"/>
      <c r="O22" s="56" t="s">
        <v>323</v>
      </c>
      <c r="P22" s="56" t="s">
        <v>90</v>
      </c>
      <c r="Q22" s="58">
        <v>58.99038461538461</v>
      </c>
      <c r="R22" s="58">
        <v>766.875</v>
      </c>
      <c r="S22" s="58">
        <v>1.030154849225754</v>
      </c>
      <c r="T22" s="59">
        <v>0.07692307692307693</v>
      </c>
      <c r="U22" s="59">
        <v>0.025989010989010988</v>
      </c>
      <c r="V22" s="56">
        <v>6.485200845665962</v>
      </c>
      <c r="W22" s="36" t="s">
        <v>271</v>
      </c>
      <c r="X22" s="38" t="s">
        <v>115</v>
      </c>
    </row>
    <row r="23" ht="15.75" customHeight="1">
      <c r="A23" s="56">
        <v>46113.0</v>
      </c>
      <c r="B23" s="56" t="s">
        <v>348</v>
      </c>
      <c r="C23" s="56" t="s">
        <v>131</v>
      </c>
      <c r="D23" s="56" t="s">
        <v>350</v>
      </c>
      <c r="E23" s="57">
        <v>5080.0</v>
      </c>
      <c r="F23" s="57">
        <v>58400.0</v>
      </c>
      <c r="G23" s="57">
        <v>1402.0</v>
      </c>
      <c r="H23" s="57">
        <v>115.0</v>
      </c>
      <c r="I23" s="57">
        <v>48.0</v>
      </c>
      <c r="J23" s="57">
        <v>6.0</v>
      </c>
      <c r="K23" s="57">
        <v>3900.0</v>
      </c>
      <c r="L23" s="57">
        <v>44.17</v>
      </c>
      <c r="M23" s="57">
        <v>846.67</v>
      </c>
      <c r="N23" s="56"/>
      <c r="O23" s="56" t="s">
        <v>351</v>
      </c>
      <c r="P23" s="56" t="s">
        <v>91</v>
      </c>
      <c r="Q23" s="58">
        <v>44.17391304347826</v>
      </c>
      <c r="R23" s="58">
        <v>846.6666666666666</v>
      </c>
      <c r="S23" s="58">
        <v>0.7677165354330708</v>
      </c>
      <c r="T23" s="59">
        <v>0.05217391304347826</v>
      </c>
      <c r="U23" s="59">
        <v>0.024006849315068492</v>
      </c>
      <c r="V23" s="56">
        <v>3.62339514978602</v>
      </c>
      <c r="W23" s="36" t="s">
        <v>271</v>
      </c>
      <c r="X23" s="38" t="s">
        <v>115</v>
      </c>
    </row>
    <row r="24" ht="15.75" customHeight="1">
      <c r="A24" s="56">
        <v>46113.0</v>
      </c>
      <c r="B24" s="56" t="s">
        <v>139</v>
      </c>
      <c r="C24" s="56" t="s">
        <v>162</v>
      </c>
      <c r="D24" s="56" t="s">
        <v>352</v>
      </c>
      <c r="E24" s="57">
        <v>6660.0</v>
      </c>
      <c r="F24" s="57">
        <v>40360.0</v>
      </c>
      <c r="G24" s="57">
        <v>1857.0</v>
      </c>
      <c r="H24" s="57">
        <v>126.0</v>
      </c>
      <c r="I24" s="57">
        <v>66.0</v>
      </c>
      <c r="J24" s="57">
        <v>10.0</v>
      </c>
      <c r="K24" s="57">
        <v>8900.0</v>
      </c>
      <c r="L24" s="57">
        <v>52.86</v>
      </c>
      <c r="M24" s="57">
        <v>666.0</v>
      </c>
      <c r="N24" s="56" t="s">
        <v>354</v>
      </c>
      <c r="O24" s="56" t="s">
        <v>351</v>
      </c>
      <c r="P24" s="56" t="s">
        <v>91</v>
      </c>
      <c r="Q24" s="58">
        <v>52.857142857142854</v>
      </c>
      <c r="R24" s="58">
        <v>666.0</v>
      </c>
      <c r="S24" s="58">
        <v>1.3363363363363363</v>
      </c>
      <c r="T24" s="59">
        <v>0.07936507936507936</v>
      </c>
      <c r="U24" s="59">
        <v>0.04601090188305253</v>
      </c>
      <c r="V24" s="56">
        <v>3.5864297253634896</v>
      </c>
      <c r="W24" s="36" t="s">
        <v>271</v>
      </c>
      <c r="X24" s="38" t="s">
        <v>125</v>
      </c>
    </row>
    <row r="25" ht="15.75" customHeight="1">
      <c r="A25" s="56">
        <v>46113.0</v>
      </c>
      <c r="B25" s="56" t="s">
        <v>358</v>
      </c>
      <c r="C25" s="56" t="s">
        <v>171</v>
      </c>
      <c r="D25" s="56" t="s">
        <v>359</v>
      </c>
      <c r="E25" s="57">
        <v>4540.0</v>
      </c>
      <c r="F25" s="57">
        <v>90320.0</v>
      </c>
      <c r="G25" s="57">
        <v>1806.0</v>
      </c>
      <c r="H25" s="57">
        <v>87.0</v>
      </c>
      <c r="I25" s="57">
        <v>31.0</v>
      </c>
      <c r="J25" s="57">
        <v>2.0</v>
      </c>
      <c r="K25" s="57">
        <v>980.0</v>
      </c>
      <c r="L25" s="57">
        <v>52.18</v>
      </c>
      <c r="M25" s="57">
        <v>2270.0</v>
      </c>
      <c r="N25" s="56"/>
      <c r="O25" s="56" t="s">
        <v>351</v>
      </c>
      <c r="P25" s="56" t="s">
        <v>91</v>
      </c>
      <c r="Q25" s="58">
        <v>52.18390804597701</v>
      </c>
      <c r="R25" s="58">
        <v>2270.0</v>
      </c>
      <c r="S25" s="58">
        <v>0.21585903083700442</v>
      </c>
      <c r="T25" s="59">
        <v>0.022988505747126436</v>
      </c>
      <c r="U25" s="59">
        <v>0.0199955713020372</v>
      </c>
      <c r="V25" s="56">
        <v>2.513842746400886</v>
      </c>
      <c r="W25" s="36" t="s">
        <v>271</v>
      </c>
      <c r="X25" s="38" t="s">
        <v>115</v>
      </c>
    </row>
    <row r="26" ht="15.75" customHeight="1">
      <c r="A26" s="56">
        <v>46113.0</v>
      </c>
      <c r="B26" s="56" t="s">
        <v>361</v>
      </c>
      <c r="C26" s="56" t="s">
        <v>167</v>
      </c>
      <c r="D26" s="56" t="s">
        <v>362</v>
      </c>
      <c r="E26" s="57">
        <v>5320.0</v>
      </c>
      <c r="F26" s="57">
        <v>56280.0</v>
      </c>
      <c r="G26" s="57">
        <v>1688.0</v>
      </c>
      <c r="H26" s="57">
        <v>125.0</v>
      </c>
      <c r="I26" s="57">
        <v>55.0</v>
      </c>
      <c r="J26" s="57">
        <v>7.0</v>
      </c>
      <c r="K26" s="57">
        <v>4550.0</v>
      </c>
      <c r="L26" s="57">
        <v>42.56</v>
      </c>
      <c r="M26" s="57">
        <v>760.0</v>
      </c>
      <c r="N26" s="56"/>
      <c r="O26" s="56" t="s">
        <v>351</v>
      </c>
      <c r="P26" s="56" t="s">
        <v>91</v>
      </c>
      <c r="Q26" s="58">
        <v>42.56</v>
      </c>
      <c r="R26" s="58">
        <v>760.0</v>
      </c>
      <c r="S26" s="58">
        <v>0.8552631578947368</v>
      </c>
      <c r="T26" s="59">
        <v>0.056</v>
      </c>
      <c r="U26" s="59">
        <v>0.029992892679459843</v>
      </c>
      <c r="V26" s="56">
        <v>3.1516587677725116</v>
      </c>
      <c r="W26" s="36" t="s">
        <v>271</v>
      </c>
      <c r="X26" s="38" t="s">
        <v>115</v>
      </c>
    </row>
    <row r="27" ht="15.75" customHeight="1">
      <c r="A27" s="56">
        <v>46113.0</v>
      </c>
      <c r="B27" s="56" t="s">
        <v>366</v>
      </c>
      <c r="C27" s="56" t="s">
        <v>169</v>
      </c>
      <c r="D27" s="56" t="s">
        <v>367</v>
      </c>
      <c r="E27" s="57">
        <v>2500.0</v>
      </c>
      <c r="F27" s="57">
        <v>22740.0</v>
      </c>
      <c r="G27" s="57">
        <v>1637.0</v>
      </c>
      <c r="H27" s="57">
        <v>147.0</v>
      </c>
      <c r="I27" s="57">
        <v>81.0</v>
      </c>
      <c r="J27" s="57">
        <v>12.0</v>
      </c>
      <c r="K27" s="57">
        <v>5040.0</v>
      </c>
      <c r="L27" s="57">
        <v>17.01</v>
      </c>
      <c r="M27" s="57">
        <v>208.33</v>
      </c>
      <c r="N27" s="56"/>
      <c r="O27" s="56" t="s">
        <v>351</v>
      </c>
      <c r="P27" s="56" t="s">
        <v>91</v>
      </c>
      <c r="Q27" s="58">
        <v>17.006802721088434</v>
      </c>
      <c r="R27" s="58">
        <v>208.33333333333334</v>
      </c>
      <c r="S27" s="58">
        <v>2.016</v>
      </c>
      <c r="T27" s="59">
        <v>0.08163265306122448</v>
      </c>
      <c r="U27" s="59">
        <v>0.0719876868953386</v>
      </c>
      <c r="V27" s="56">
        <v>1.5271838729383018</v>
      </c>
      <c r="W27" s="36" t="s">
        <v>271</v>
      </c>
      <c r="X27" s="38" t="s">
        <v>115</v>
      </c>
    </row>
    <row r="28" ht="15.75" customHeight="1">
      <c r="A28" s="56">
        <v>46113.0</v>
      </c>
      <c r="B28" s="56" t="s">
        <v>372</v>
      </c>
      <c r="C28" s="56" t="s">
        <v>166</v>
      </c>
      <c r="D28" s="56" t="s">
        <v>374</v>
      </c>
      <c r="E28" s="57">
        <v>6580.0</v>
      </c>
      <c r="F28" s="57">
        <v>39200.0</v>
      </c>
      <c r="G28" s="57">
        <v>1019.0</v>
      </c>
      <c r="H28" s="57">
        <v>112.0</v>
      </c>
      <c r="I28" s="57">
        <v>65.0</v>
      </c>
      <c r="J28" s="57">
        <v>9.0</v>
      </c>
      <c r="K28" s="57">
        <v>7110.0</v>
      </c>
      <c r="L28" s="57">
        <v>58.75</v>
      </c>
      <c r="M28" s="57">
        <v>731.11</v>
      </c>
      <c r="N28" s="56"/>
      <c r="O28" s="56" t="s">
        <v>351</v>
      </c>
      <c r="P28" s="56" t="s">
        <v>91</v>
      </c>
      <c r="Q28" s="58">
        <v>58.75</v>
      </c>
      <c r="R28" s="58">
        <v>731.1111111111111</v>
      </c>
      <c r="S28" s="58">
        <v>1.080547112462006</v>
      </c>
      <c r="T28" s="59">
        <v>0.08035714285714286</v>
      </c>
      <c r="U28" s="59">
        <v>0.025994897959183673</v>
      </c>
      <c r="V28" s="56">
        <v>6.457311089303238</v>
      </c>
      <c r="W28" s="36" t="s">
        <v>271</v>
      </c>
      <c r="X28" s="38" t="s">
        <v>115</v>
      </c>
    </row>
    <row r="29" ht="15.75" customHeight="1">
      <c r="A29" s="56">
        <v>46143.0</v>
      </c>
      <c r="B29" s="56" t="s">
        <v>375</v>
      </c>
      <c r="C29" s="56" t="s">
        <v>131</v>
      </c>
      <c r="D29" s="56" t="s">
        <v>377</v>
      </c>
      <c r="E29" s="57">
        <v>5300.0</v>
      </c>
      <c r="F29" s="57">
        <v>60000.0</v>
      </c>
      <c r="G29" s="57">
        <v>1440.0</v>
      </c>
      <c r="H29" s="57">
        <v>118.0</v>
      </c>
      <c r="I29" s="57">
        <v>50.0</v>
      </c>
      <c r="J29" s="57">
        <v>7.0</v>
      </c>
      <c r="K29" s="57">
        <v>4550.0</v>
      </c>
      <c r="L29" s="57">
        <v>44.92</v>
      </c>
      <c r="M29" s="57">
        <v>757.14</v>
      </c>
      <c r="N29" s="56"/>
      <c r="O29" s="56" t="s">
        <v>379</v>
      </c>
      <c r="P29" s="56" t="s">
        <v>98</v>
      </c>
      <c r="Q29" s="58">
        <v>44.91525423728814</v>
      </c>
      <c r="R29" s="58">
        <v>757.1428571428571</v>
      </c>
      <c r="S29" s="58">
        <v>0.8584905660377359</v>
      </c>
      <c r="T29" s="59">
        <v>0.059322033898305086</v>
      </c>
      <c r="U29" s="59">
        <v>0.024</v>
      </c>
      <c r="V29" s="56">
        <v>3.6805555555555554</v>
      </c>
      <c r="W29" s="36" t="s">
        <v>271</v>
      </c>
      <c r="X29" s="38" t="s">
        <v>115</v>
      </c>
    </row>
    <row r="30" ht="15.75" customHeight="1">
      <c r="A30" s="56">
        <v>46143.0</v>
      </c>
      <c r="B30" s="56" t="s">
        <v>382</v>
      </c>
      <c r="C30" s="56" t="s">
        <v>162</v>
      </c>
      <c r="D30" s="56" t="s">
        <v>383</v>
      </c>
      <c r="E30" s="57">
        <v>6925.0</v>
      </c>
      <c r="F30" s="57">
        <v>42200.0</v>
      </c>
      <c r="G30" s="57">
        <v>1941.0</v>
      </c>
      <c r="H30" s="57">
        <v>132.0</v>
      </c>
      <c r="I30" s="57">
        <v>69.0</v>
      </c>
      <c r="J30" s="57">
        <v>10.0</v>
      </c>
      <c r="K30" s="57">
        <v>7900.0</v>
      </c>
      <c r="L30" s="57">
        <v>52.46</v>
      </c>
      <c r="M30" s="57">
        <v>692.5</v>
      </c>
      <c r="N30" s="56"/>
      <c r="O30" s="56" t="s">
        <v>379</v>
      </c>
      <c r="P30" s="56" t="s">
        <v>98</v>
      </c>
      <c r="Q30" s="58">
        <v>52.46212121212121</v>
      </c>
      <c r="R30" s="58">
        <v>692.5</v>
      </c>
      <c r="S30" s="58">
        <v>1.1407942238267148</v>
      </c>
      <c r="T30" s="59">
        <v>0.07575757575757576</v>
      </c>
      <c r="U30" s="59">
        <v>0.045995260663507107</v>
      </c>
      <c r="V30" s="56">
        <v>3.567748583204534</v>
      </c>
      <c r="W30" s="36" t="s">
        <v>271</v>
      </c>
      <c r="X30" s="38" t="s">
        <v>115</v>
      </c>
    </row>
    <row r="31" ht="15.75" customHeight="1">
      <c r="A31" s="56">
        <v>46143.0</v>
      </c>
      <c r="B31" s="56" t="s">
        <v>386</v>
      </c>
      <c r="C31" s="56" t="s">
        <v>171</v>
      </c>
      <c r="D31" s="56" t="s">
        <v>387</v>
      </c>
      <c r="E31" s="57">
        <v>4850.0</v>
      </c>
      <c r="F31" s="57">
        <v>92400.0</v>
      </c>
      <c r="G31" s="57">
        <v>1848.0</v>
      </c>
      <c r="H31" s="57">
        <v>89.0</v>
      </c>
      <c r="I31" s="57">
        <v>32.0</v>
      </c>
      <c r="J31" s="57">
        <v>3.0</v>
      </c>
      <c r="K31" s="57">
        <v>1470.0</v>
      </c>
      <c r="L31" s="57">
        <v>54.49</v>
      </c>
      <c r="M31" s="57">
        <v>1616.67</v>
      </c>
      <c r="N31" s="56"/>
      <c r="O31" s="56" t="s">
        <v>379</v>
      </c>
      <c r="P31" s="56" t="s">
        <v>98</v>
      </c>
      <c r="Q31" s="58">
        <v>54.49438202247191</v>
      </c>
      <c r="R31" s="58">
        <v>1616.6666666666667</v>
      </c>
      <c r="S31" s="58">
        <v>0.3030927835051546</v>
      </c>
      <c r="T31" s="59">
        <v>0.033707865168539325</v>
      </c>
      <c r="U31" s="59">
        <v>0.02</v>
      </c>
      <c r="V31" s="56">
        <v>2.6244588744588744</v>
      </c>
      <c r="W31" s="36" t="s">
        <v>271</v>
      </c>
      <c r="X31" s="38" t="s">
        <v>115</v>
      </c>
    </row>
    <row r="32" ht="15.75" customHeight="1">
      <c r="A32" s="56">
        <v>46143.0</v>
      </c>
      <c r="B32" s="56" t="s">
        <v>141</v>
      </c>
      <c r="C32" s="56" t="s">
        <v>167</v>
      </c>
      <c r="D32" s="56" t="s">
        <v>392</v>
      </c>
      <c r="E32" s="57">
        <v>5675.0</v>
      </c>
      <c r="F32" s="57">
        <v>58600.0</v>
      </c>
      <c r="G32" s="57">
        <v>1758.0</v>
      </c>
      <c r="H32" s="57">
        <v>130.0</v>
      </c>
      <c r="I32" s="57">
        <v>57.0</v>
      </c>
      <c r="J32" s="57">
        <v>7.0</v>
      </c>
      <c r="K32" s="57">
        <v>4550.0</v>
      </c>
      <c r="L32" s="57">
        <v>43.65</v>
      </c>
      <c r="M32" s="57">
        <v>43.65</v>
      </c>
      <c r="N32" s="56"/>
      <c r="O32" s="56" t="s">
        <v>379</v>
      </c>
      <c r="P32" s="56" t="s">
        <v>98</v>
      </c>
      <c r="Q32" s="58">
        <v>43.65384615384615</v>
      </c>
      <c r="R32" s="58">
        <v>810.7142857142857</v>
      </c>
      <c r="S32" s="58">
        <v>0.801762114537445</v>
      </c>
      <c r="T32" s="59">
        <v>0.05384615384615385</v>
      </c>
      <c r="U32" s="59">
        <v>0.03</v>
      </c>
      <c r="V32" s="56">
        <v>3.2281001137656427</v>
      </c>
      <c r="W32" s="36" t="s">
        <v>142</v>
      </c>
      <c r="X32" s="38" t="s">
        <v>125</v>
      </c>
    </row>
    <row r="33" ht="15.75" customHeight="1">
      <c r="A33" s="56">
        <v>46143.0</v>
      </c>
      <c r="B33" s="56" t="s">
        <v>395</v>
      </c>
      <c r="C33" s="56" t="s">
        <v>169</v>
      </c>
      <c r="D33" s="56" t="s">
        <v>397</v>
      </c>
      <c r="E33" s="57">
        <v>2900.0</v>
      </c>
      <c r="F33" s="57">
        <v>25300.0</v>
      </c>
      <c r="G33" s="57">
        <v>1822.0</v>
      </c>
      <c r="H33" s="57">
        <v>164.0</v>
      </c>
      <c r="I33" s="57">
        <v>90.0</v>
      </c>
      <c r="J33" s="57">
        <v>14.0</v>
      </c>
      <c r="K33" s="57">
        <v>5880.0</v>
      </c>
      <c r="L33" s="57">
        <v>17.68</v>
      </c>
      <c r="M33" s="57">
        <v>207.14</v>
      </c>
      <c r="N33" s="56"/>
      <c r="O33" s="56" t="s">
        <v>379</v>
      </c>
      <c r="P33" s="56" t="s">
        <v>98</v>
      </c>
      <c r="Q33" s="58">
        <v>17.682926829268293</v>
      </c>
      <c r="R33" s="58">
        <v>207.14285714285714</v>
      </c>
      <c r="S33" s="58">
        <v>2.027586206896552</v>
      </c>
      <c r="T33" s="59">
        <v>0.08536585365853659</v>
      </c>
      <c r="U33" s="59">
        <v>0.07201581027667985</v>
      </c>
      <c r="V33" s="56">
        <v>1.5916575192096598</v>
      </c>
      <c r="W33" s="36" t="s">
        <v>271</v>
      </c>
      <c r="X33" s="38" t="s">
        <v>115</v>
      </c>
    </row>
    <row r="34" ht="15.75" customHeight="1">
      <c r="A34" s="56">
        <v>46143.0</v>
      </c>
      <c r="B34" s="56" t="s">
        <v>402</v>
      </c>
      <c r="C34" s="56" t="s">
        <v>166</v>
      </c>
      <c r="D34" s="56" t="s">
        <v>405</v>
      </c>
      <c r="E34" s="57">
        <v>7025.0</v>
      </c>
      <c r="F34" s="57">
        <v>42000.0</v>
      </c>
      <c r="G34" s="57">
        <v>1092.0</v>
      </c>
      <c r="H34" s="57">
        <v>120.0</v>
      </c>
      <c r="I34" s="57">
        <v>70.0</v>
      </c>
      <c r="J34" s="57">
        <v>10.0</v>
      </c>
      <c r="K34" s="57">
        <v>7900.0</v>
      </c>
      <c r="L34" s="57">
        <v>58.54</v>
      </c>
      <c r="M34" s="57">
        <v>702.5</v>
      </c>
      <c r="N34" s="56"/>
      <c r="O34" s="56" t="s">
        <v>379</v>
      </c>
      <c r="P34" s="56" t="s">
        <v>98</v>
      </c>
      <c r="Q34" s="58">
        <v>58.541666666666664</v>
      </c>
      <c r="R34" s="58">
        <v>702.5</v>
      </c>
      <c r="S34" s="58">
        <v>1.1245551601423487</v>
      </c>
      <c r="T34" s="59">
        <v>0.08333333333333333</v>
      </c>
      <c r="U34" s="59">
        <v>0.026</v>
      </c>
      <c r="V34" s="56">
        <v>6.433150183150183</v>
      </c>
      <c r="W34" s="36" t="s">
        <v>271</v>
      </c>
      <c r="X34" s="38" t="s">
        <v>115</v>
      </c>
    </row>
    <row r="35" ht="15.75" customHeight="1">
      <c r="A35" s="56">
        <v>46174.0</v>
      </c>
      <c r="B35" s="56" t="s">
        <v>416</v>
      </c>
      <c r="C35" s="56" t="s">
        <v>131</v>
      </c>
      <c r="D35" s="56" t="s">
        <v>418</v>
      </c>
      <c r="E35" s="57">
        <v>5520.0</v>
      </c>
      <c r="F35" s="57">
        <v>61600.0</v>
      </c>
      <c r="G35" s="57">
        <v>1478.0</v>
      </c>
      <c r="H35" s="57">
        <v>121.0</v>
      </c>
      <c r="I35" s="57">
        <v>51.0</v>
      </c>
      <c r="J35" s="57">
        <v>7.0</v>
      </c>
      <c r="K35" s="57">
        <v>4550.0</v>
      </c>
      <c r="L35" s="57">
        <v>45.62</v>
      </c>
      <c r="M35" s="57">
        <v>788.57</v>
      </c>
      <c r="N35" s="56"/>
      <c r="O35" s="56" t="s">
        <v>421</v>
      </c>
      <c r="P35" s="56" t="s">
        <v>99</v>
      </c>
      <c r="Q35" s="58">
        <v>45.6198347107438</v>
      </c>
      <c r="R35" s="58">
        <v>788.5714285714286</v>
      </c>
      <c r="S35" s="58">
        <v>0.8242753623188406</v>
      </c>
      <c r="T35" s="59">
        <v>0.05785123966942149</v>
      </c>
      <c r="U35" s="59">
        <v>0.023993506493506494</v>
      </c>
      <c r="V35" s="56">
        <v>3.7347767253044655</v>
      </c>
      <c r="W35" s="36" t="s">
        <v>271</v>
      </c>
      <c r="X35" s="38" t="s">
        <v>115</v>
      </c>
    </row>
    <row r="36" ht="15.75" customHeight="1">
      <c r="A36" s="56">
        <v>46174.0</v>
      </c>
      <c r="B36" s="56" t="s">
        <v>427</v>
      </c>
      <c r="C36" s="56" t="s">
        <v>162</v>
      </c>
      <c r="D36" s="56" t="s">
        <v>429</v>
      </c>
      <c r="E36" s="57">
        <v>7190.0</v>
      </c>
      <c r="F36" s="57">
        <v>44040.0</v>
      </c>
      <c r="G36" s="57">
        <v>2026.0</v>
      </c>
      <c r="H36" s="57">
        <v>138.0</v>
      </c>
      <c r="I36" s="57">
        <v>72.0</v>
      </c>
      <c r="J36" s="57">
        <v>11.0</v>
      </c>
      <c r="K36" s="57">
        <v>8690.0</v>
      </c>
      <c r="L36" s="57">
        <v>52.1</v>
      </c>
      <c r="M36" s="57">
        <v>653.64</v>
      </c>
      <c r="N36" s="56"/>
      <c r="O36" s="56" t="s">
        <v>421</v>
      </c>
      <c r="P36" s="56" t="s">
        <v>99</v>
      </c>
      <c r="Q36" s="58">
        <v>52.10144927536232</v>
      </c>
      <c r="R36" s="58">
        <v>653.6363636363636</v>
      </c>
      <c r="S36" s="58">
        <v>1.2086230876216968</v>
      </c>
      <c r="T36" s="59">
        <v>0.07971014492753623</v>
      </c>
      <c r="U36" s="59">
        <v>0.04600363306085377</v>
      </c>
      <c r="V36" s="56">
        <v>3.548864758144126</v>
      </c>
      <c r="W36" s="36" t="s">
        <v>271</v>
      </c>
      <c r="X36" s="38" t="s">
        <v>115</v>
      </c>
    </row>
    <row r="37" ht="15.75" customHeight="1">
      <c r="A37" s="56">
        <v>46174.0</v>
      </c>
      <c r="B37" s="56" t="s">
        <v>441</v>
      </c>
      <c r="C37" s="56" t="s">
        <v>167</v>
      </c>
      <c r="D37" s="56" t="s">
        <v>442</v>
      </c>
      <c r="E37" s="57">
        <v>6030.0</v>
      </c>
      <c r="F37" s="57">
        <v>60920.0</v>
      </c>
      <c r="G37" s="57">
        <v>1828.0</v>
      </c>
      <c r="H37" s="57">
        <v>135.0</v>
      </c>
      <c r="I37" s="57">
        <v>59.0</v>
      </c>
      <c r="J37" s="57">
        <v>7.0</v>
      </c>
      <c r="K37" s="57">
        <v>4550.0</v>
      </c>
      <c r="L37" s="57">
        <v>44.67</v>
      </c>
      <c r="M37" s="57">
        <v>861.43</v>
      </c>
      <c r="N37" s="56"/>
      <c r="O37" s="56" t="s">
        <v>421</v>
      </c>
      <c r="P37" s="56" t="s">
        <v>99</v>
      </c>
      <c r="Q37" s="58">
        <v>44.666666666666664</v>
      </c>
      <c r="R37" s="58">
        <v>861.4285714285714</v>
      </c>
      <c r="S37" s="58">
        <v>0.7545605306799337</v>
      </c>
      <c r="T37" s="59">
        <v>0.05185185185185185</v>
      </c>
      <c r="U37" s="59">
        <v>0.03000656598818122</v>
      </c>
      <c r="V37" s="56">
        <v>3.298687089715536</v>
      </c>
      <c r="W37" s="36" t="s">
        <v>271</v>
      </c>
      <c r="X37" s="38" t="s">
        <v>115</v>
      </c>
    </row>
    <row r="38" ht="15.75" customHeight="1">
      <c r="A38" s="56">
        <v>46174.0</v>
      </c>
      <c r="B38" s="56" t="s">
        <v>448</v>
      </c>
      <c r="C38" s="56" t="s">
        <v>169</v>
      </c>
      <c r="D38" s="56" t="s">
        <v>451</v>
      </c>
      <c r="E38" s="57">
        <v>3300.0</v>
      </c>
      <c r="F38" s="57">
        <v>27860.0</v>
      </c>
      <c r="G38" s="57">
        <v>2006.0</v>
      </c>
      <c r="H38" s="57">
        <v>181.0</v>
      </c>
      <c r="I38" s="57">
        <v>100.0</v>
      </c>
      <c r="J38" s="57">
        <v>15.0</v>
      </c>
      <c r="K38" s="57">
        <v>6300.0</v>
      </c>
      <c r="L38" s="57">
        <v>18.23</v>
      </c>
      <c r="M38" s="57">
        <v>220.0</v>
      </c>
      <c r="N38" s="56"/>
      <c r="O38" s="56" t="s">
        <v>421</v>
      </c>
      <c r="P38" s="56" t="s">
        <v>99</v>
      </c>
      <c r="Q38" s="58">
        <v>18.23204419889503</v>
      </c>
      <c r="R38" s="58">
        <v>220.0</v>
      </c>
      <c r="S38" s="58">
        <v>1.9090909090909092</v>
      </c>
      <c r="T38" s="59">
        <v>0.08287292817679558</v>
      </c>
      <c r="U38" s="59">
        <v>0.07200287150035893</v>
      </c>
      <c r="V38" s="56">
        <v>1.6450648055832502</v>
      </c>
      <c r="W38" s="36" t="s">
        <v>271</v>
      </c>
      <c r="X38" s="38" t="s">
        <v>115</v>
      </c>
    </row>
    <row r="39" ht="15.75" customHeight="1">
      <c r="A39" s="56">
        <v>46174.0</v>
      </c>
      <c r="B39" s="56" t="s">
        <v>466</v>
      </c>
      <c r="C39" s="56" t="s">
        <v>166</v>
      </c>
      <c r="D39" s="56" t="s">
        <v>469</v>
      </c>
      <c r="E39" s="57">
        <v>7470.0</v>
      </c>
      <c r="F39" s="57">
        <v>44800.0</v>
      </c>
      <c r="G39" s="57">
        <v>1165.0</v>
      </c>
      <c r="H39" s="57">
        <v>128.0</v>
      </c>
      <c r="I39" s="57">
        <v>74.0</v>
      </c>
      <c r="J39" s="57">
        <v>10.0</v>
      </c>
      <c r="K39" s="57">
        <v>7900.0</v>
      </c>
      <c r="L39" s="57">
        <v>58.36</v>
      </c>
      <c r="M39" s="57">
        <v>747.0</v>
      </c>
      <c r="N39" s="56"/>
      <c r="O39" s="56" t="s">
        <v>421</v>
      </c>
      <c r="P39" s="56" t="s">
        <v>99</v>
      </c>
      <c r="Q39" s="58">
        <v>58.359375</v>
      </c>
      <c r="R39" s="58">
        <v>747.0</v>
      </c>
      <c r="S39" s="58">
        <v>1.0575635876840697</v>
      </c>
      <c r="T39" s="59">
        <v>0.078125</v>
      </c>
      <c r="U39" s="59">
        <v>0.026004464285714287</v>
      </c>
      <c r="V39" s="56">
        <v>6.412017167381975</v>
      </c>
      <c r="W39" s="36" t="s">
        <v>271</v>
      </c>
      <c r="X39" s="38" t="s">
        <v>115</v>
      </c>
    </row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X1"/>
    <mergeCell ref="A2:X2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8.0"/>
    <col customWidth="1" min="2" max="2" width="13.0"/>
    <col customWidth="1" min="3" max="3" width="12.0"/>
    <col customWidth="1" min="4" max="4" width="20.0"/>
    <col customWidth="1" min="5" max="5" width="24.0"/>
    <col customWidth="1" min="6" max="6" width="18.0"/>
    <col customWidth="1" min="7" max="7" width="13.0"/>
    <col customWidth="1" min="8" max="8" width="12.0"/>
    <col customWidth="1" min="9" max="9" width="48.0"/>
    <col customWidth="1" min="10" max="10" width="17.0"/>
    <col customWidth="1" min="11" max="11" width="18.0"/>
    <col customWidth="1" min="12" max="12" width="16.0"/>
    <col customWidth="1" min="13" max="13" width="10.0"/>
    <col customWidth="1" min="14" max="14" width="12.0"/>
    <col customWidth="1" min="15" max="15" width="18.0"/>
    <col customWidth="1" min="16" max="16" width="48.0"/>
    <col customWidth="1" min="17" max="17" width="12.0"/>
    <col customWidth="1" min="18" max="26" width="8.63"/>
  </cols>
  <sheetData>
    <row r="1" ht="31.5" customHeight="1">
      <c r="A1" s="1" t="s">
        <v>390</v>
      </c>
    </row>
    <row r="2" ht="30.0" customHeight="1">
      <c r="A2" s="2" t="s">
        <v>393</v>
      </c>
    </row>
    <row r="4">
      <c r="A4" s="4" t="s">
        <v>399</v>
      </c>
      <c r="B4" s="4" t="s">
        <v>400</v>
      </c>
      <c r="C4" s="4" t="s">
        <v>237</v>
      </c>
      <c r="D4" s="4" t="s">
        <v>403</v>
      </c>
      <c r="E4" s="4" t="s">
        <v>241</v>
      </c>
      <c r="F4" s="4" t="s">
        <v>198</v>
      </c>
      <c r="G4" s="4" t="s">
        <v>409</v>
      </c>
      <c r="H4" s="4" t="s">
        <v>410</v>
      </c>
      <c r="I4" s="4" t="s">
        <v>411</v>
      </c>
      <c r="J4" s="4" t="s">
        <v>413</v>
      </c>
      <c r="K4" s="4" t="s">
        <v>414</v>
      </c>
      <c r="L4" s="4" t="s">
        <v>417</v>
      </c>
      <c r="M4" s="4" t="s">
        <v>249</v>
      </c>
      <c r="N4" s="4" t="s">
        <v>419</v>
      </c>
      <c r="O4" s="4" t="s">
        <v>422</v>
      </c>
      <c r="P4" s="4" t="s">
        <v>258</v>
      </c>
      <c r="Q4" s="5" t="s">
        <v>260</v>
      </c>
    </row>
    <row r="5">
      <c r="A5" s="56" t="s">
        <v>430</v>
      </c>
      <c r="B5" s="56">
        <v>46027.0</v>
      </c>
      <c r="C5" s="56" t="s">
        <v>433</v>
      </c>
      <c r="D5" s="56" t="s">
        <v>435</v>
      </c>
      <c r="E5" s="56" t="s">
        <v>165</v>
      </c>
      <c r="F5" s="56" t="s">
        <v>221</v>
      </c>
      <c r="G5" s="56">
        <v>3.0</v>
      </c>
      <c r="H5" s="56" t="s">
        <v>437</v>
      </c>
      <c r="I5" s="36" t="s">
        <v>440</v>
      </c>
      <c r="J5" s="56" t="s">
        <v>443</v>
      </c>
      <c r="K5" s="56">
        <v>3.0</v>
      </c>
      <c r="L5" s="56" t="s">
        <v>445</v>
      </c>
      <c r="M5" s="56" t="s">
        <v>82</v>
      </c>
      <c r="N5" s="56">
        <v>1.0</v>
      </c>
      <c r="O5" s="56" t="s">
        <v>437</v>
      </c>
      <c r="P5" s="36" t="s">
        <v>271</v>
      </c>
      <c r="Q5" s="38" t="s">
        <v>115</v>
      </c>
    </row>
    <row r="6">
      <c r="A6" s="56" t="s">
        <v>447</v>
      </c>
      <c r="B6" s="56">
        <v>46030.0</v>
      </c>
      <c r="C6" s="56" t="s">
        <v>450</v>
      </c>
      <c r="D6" s="56" t="s">
        <v>454</v>
      </c>
      <c r="E6" s="56" t="s">
        <v>168</v>
      </c>
      <c r="F6" s="56" t="s">
        <v>227</v>
      </c>
      <c r="G6" s="56">
        <v>5.0</v>
      </c>
      <c r="H6" s="56" t="s">
        <v>457</v>
      </c>
      <c r="I6" s="36" t="s">
        <v>459</v>
      </c>
      <c r="J6" s="56" t="s">
        <v>443</v>
      </c>
      <c r="K6" s="56">
        <v>4.0</v>
      </c>
      <c r="L6" s="56" t="s">
        <v>391</v>
      </c>
      <c r="M6" s="56" t="s">
        <v>82</v>
      </c>
      <c r="N6" s="56">
        <v>1.0</v>
      </c>
      <c r="O6" s="56" t="s">
        <v>457</v>
      </c>
      <c r="P6" s="36" t="s">
        <v>271</v>
      </c>
      <c r="Q6" s="38" t="s">
        <v>115</v>
      </c>
    </row>
    <row r="7">
      <c r="A7" s="56" t="s">
        <v>465</v>
      </c>
      <c r="B7" s="56">
        <v>46033.0</v>
      </c>
      <c r="C7" s="56" t="s">
        <v>470</v>
      </c>
      <c r="D7" s="56" t="s">
        <v>473</v>
      </c>
      <c r="E7" s="56" t="s">
        <v>170</v>
      </c>
      <c r="F7" s="56" t="s">
        <v>214</v>
      </c>
      <c r="G7" s="56">
        <v>2.0</v>
      </c>
      <c r="H7" s="56" t="s">
        <v>477</v>
      </c>
      <c r="I7" s="36" t="s">
        <v>478</v>
      </c>
      <c r="J7" s="56" t="s">
        <v>479</v>
      </c>
      <c r="K7" s="56">
        <v>21.0</v>
      </c>
      <c r="L7" s="56" t="s">
        <v>332</v>
      </c>
      <c r="M7" s="56" t="s">
        <v>82</v>
      </c>
      <c r="N7" s="56">
        <v>1.0</v>
      </c>
      <c r="O7" s="56" t="s">
        <v>477</v>
      </c>
      <c r="P7" s="36" t="s">
        <v>271</v>
      </c>
      <c r="Q7" s="38" t="s">
        <v>115</v>
      </c>
    </row>
    <row r="8">
      <c r="A8" s="56" t="s">
        <v>484</v>
      </c>
      <c r="B8" s="56">
        <v>46036.0</v>
      </c>
      <c r="C8" s="56" t="s">
        <v>388</v>
      </c>
      <c r="D8" s="56" t="s">
        <v>487</v>
      </c>
      <c r="E8" s="56" t="s">
        <v>172</v>
      </c>
      <c r="F8" s="56" t="s">
        <v>218</v>
      </c>
      <c r="G8" s="56">
        <v>4.0</v>
      </c>
      <c r="H8" s="56" t="s">
        <v>457</v>
      </c>
      <c r="I8" s="36" t="s">
        <v>491</v>
      </c>
      <c r="J8" s="56" t="s">
        <v>443</v>
      </c>
      <c r="K8" s="56">
        <v>6.0</v>
      </c>
      <c r="L8" s="56" t="s">
        <v>494</v>
      </c>
      <c r="M8" s="56" t="s">
        <v>82</v>
      </c>
      <c r="N8" s="56">
        <v>1.0</v>
      </c>
      <c r="O8" s="56" t="s">
        <v>457</v>
      </c>
      <c r="P8" s="36" t="s">
        <v>271</v>
      </c>
      <c r="Q8" s="38" t="s">
        <v>115</v>
      </c>
    </row>
    <row r="9">
      <c r="A9" s="56" t="s">
        <v>499</v>
      </c>
      <c r="B9" s="56">
        <v>46039.0</v>
      </c>
      <c r="C9" s="56" t="s">
        <v>501</v>
      </c>
      <c r="D9" s="56" t="s">
        <v>169</v>
      </c>
      <c r="E9" s="56" t="s">
        <v>165</v>
      </c>
      <c r="F9" s="56" t="s">
        <v>206</v>
      </c>
      <c r="G9" s="56">
        <v>1.0</v>
      </c>
      <c r="H9" s="56" t="s">
        <v>477</v>
      </c>
      <c r="I9" s="36" t="s">
        <v>508</v>
      </c>
      <c r="J9" s="56" t="s">
        <v>509</v>
      </c>
      <c r="K9" s="56">
        <v>23.0</v>
      </c>
      <c r="L9" s="56" t="s">
        <v>463</v>
      </c>
      <c r="M9" s="56" t="s">
        <v>82</v>
      </c>
      <c r="N9" s="56">
        <v>1.0</v>
      </c>
      <c r="O9" s="56" t="s">
        <v>477</v>
      </c>
      <c r="P9" s="36" t="s">
        <v>271</v>
      </c>
      <c r="Q9" s="38" t="s">
        <v>115</v>
      </c>
    </row>
    <row r="10">
      <c r="A10" s="56" t="s">
        <v>519</v>
      </c>
      <c r="B10" s="56">
        <v>46042.0</v>
      </c>
      <c r="C10" s="56" t="s">
        <v>520</v>
      </c>
      <c r="D10" s="56" t="s">
        <v>435</v>
      </c>
      <c r="E10" s="56" t="s">
        <v>168</v>
      </c>
      <c r="F10" s="56" t="s">
        <v>211</v>
      </c>
      <c r="G10" s="56">
        <v>3.0</v>
      </c>
      <c r="H10" s="56" t="s">
        <v>437</v>
      </c>
      <c r="I10" s="36" t="s">
        <v>522</v>
      </c>
      <c r="J10" s="56" t="s">
        <v>443</v>
      </c>
      <c r="K10" s="56">
        <v>8.0</v>
      </c>
      <c r="L10" s="56" t="s">
        <v>376</v>
      </c>
      <c r="M10" s="56" t="s">
        <v>82</v>
      </c>
      <c r="N10" s="56">
        <v>1.0</v>
      </c>
      <c r="O10" s="56" t="s">
        <v>437</v>
      </c>
      <c r="P10" s="36" t="s">
        <v>271</v>
      </c>
      <c r="Q10" s="38" t="s">
        <v>115</v>
      </c>
    </row>
    <row r="11">
      <c r="A11" s="56" t="s">
        <v>531</v>
      </c>
      <c r="B11" s="56">
        <v>46045.0</v>
      </c>
      <c r="C11" s="56" t="s">
        <v>532</v>
      </c>
      <c r="D11" s="56" t="s">
        <v>454</v>
      </c>
      <c r="E11" s="56" t="s">
        <v>170</v>
      </c>
      <c r="F11" s="56" t="s">
        <v>221</v>
      </c>
      <c r="G11" s="56">
        <v>5.0</v>
      </c>
      <c r="H11" s="56" t="s">
        <v>457</v>
      </c>
      <c r="I11" s="36" t="s">
        <v>536</v>
      </c>
      <c r="J11" s="56" t="s">
        <v>443</v>
      </c>
      <c r="K11" s="56">
        <v>9.0</v>
      </c>
      <c r="L11" s="56" t="s">
        <v>310</v>
      </c>
      <c r="M11" s="56" t="s">
        <v>82</v>
      </c>
      <c r="N11" s="56">
        <v>1.0</v>
      </c>
      <c r="O11" s="56" t="s">
        <v>457</v>
      </c>
      <c r="P11" s="36" t="s">
        <v>271</v>
      </c>
      <c r="Q11" s="38" t="s">
        <v>115</v>
      </c>
    </row>
    <row r="12">
      <c r="A12" s="56" t="s">
        <v>541</v>
      </c>
      <c r="B12" s="56">
        <v>46048.0</v>
      </c>
      <c r="C12" s="56" t="s">
        <v>543</v>
      </c>
      <c r="D12" s="56" t="s">
        <v>473</v>
      </c>
      <c r="E12" s="56" t="s">
        <v>172</v>
      </c>
      <c r="F12" s="56" t="s">
        <v>227</v>
      </c>
      <c r="G12" s="56">
        <v>2.0</v>
      </c>
      <c r="H12" s="56" t="s">
        <v>477</v>
      </c>
      <c r="I12" s="36" t="s">
        <v>548</v>
      </c>
      <c r="J12" s="56" t="s">
        <v>509</v>
      </c>
      <c r="K12" s="56">
        <v>26.0</v>
      </c>
      <c r="L12" s="56" t="s">
        <v>549</v>
      </c>
      <c r="M12" s="56" t="s">
        <v>82</v>
      </c>
      <c r="N12" s="56">
        <v>1.0</v>
      </c>
      <c r="O12" s="56" t="s">
        <v>477</v>
      </c>
      <c r="P12" s="36" t="s">
        <v>271</v>
      </c>
      <c r="Q12" s="38" t="s">
        <v>115</v>
      </c>
    </row>
    <row r="13">
      <c r="A13" s="56" t="s">
        <v>554</v>
      </c>
      <c r="B13" s="56">
        <v>46026.0</v>
      </c>
      <c r="C13" s="56" t="s">
        <v>325</v>
      </c>
      <c r="D13" s="56" t="s">
        <v>487</v>
      </c>
      <c r="E13" s="56" t="s">
        <v>165</v>
      </c>
      <c r="F13" s="56" t="s">
        <v>214</v>
      </c>
      <c r="G13" s="56">
        <v>4.0</v>
      </c>
      <c r="H13" s="56" t="s">
        <v>457</v>
      </c>
      <c r="I13" s="36" t="s">
        <v>558</v>
      </c>
      <c r="J13" s="56" t="s">
        <v>443</v>
      </c>
      <c r="K13" s="56">
        <v>11.0</v>
      </c>
      <c r="L13" s="56" t="s">
        <v>321</v>
      </c>
      <c r="M13" s="56" t="s">
        <v>82</v>
      </c>
      <c r="N13" s="56">
        <v>1.0</v>
      </c>
      <c r="O13" s="56" t="s">
        <v>457</v>
      </c>
      <c r="P13" s="36" t="s">
        <v>271</v>
      </c>
      <c r="Q13" s="38" t="s">
        <v>115</v>
      </c>
    </row>
    <row r="14">
      <c r="A14" s="56" t="s">
        <v>565</v>
      </c>
      <c r="B14" s="56">
        <v>46029.0</v>
      </c>
      <c r="C14" s="56" t="s">
        <v>567</v>
      </c>
      <c r="D14" s="56" t="s">
        <v>169</v>
      </c>
      <c r="E14" s="56" t="s">
        <v>168</v>
      </c>
      <c r="F14" s="56" t="s">
        <v>218</v>
      </c>
      <c r="G14" s="56">
        <v>1.0</v>
      </c>
      <c r="H14" s="56" t="s">
        <v>477</v>
      </c>
      <c r="I14" s="36" t="s">
        <v>568</v>
      </c>
      <c r="J14" s="56" t="s">
        <v>509</v>
      </c>
      <c r="K14" s="56">
        <v>28.0</v>
      </c>
      <c r="L14" s="56" t="s">
        <v>572</v>
      </c>
      <c r="M14" s="56" t="s">
        <v>82</v>
      </c>
      <c r="N14" s="56">
        <v>1.0</v>
      </c>
      <c r="O14" s="56" t="s">
        <v>477</v>
      </c>
      <c r="P14" s="36" t="s">
        <v>271</v>
      </c>
      <c r="Q14" s="38" t="s">
        <v>115</v>
      </c>
    </row>
    <row r="15">
      <c r="A15" s="56" t="s">
        <v>575</v>
      </c>
      <c r="B15" s="56">
        <v>46063.0</v>
      </c>
      <c r="C15" s="56" t="s">
        <v>578</v>
      </c>
      <c r="D15" s="56" t="s">
        <v>454</v>
      </c>
      <c r="E15" s="56" t="s">
        <v>172</v>
      </c>
      <c r="F15" s="56" t="s">
        <v>218</v>
      </c>
      <c r="G15" s="56">
        <v>3.0</v>
      </c>
      <c r="H15" s="56" t="s">
        <v>437</v>
      </c>
      <c r="I15" s="36" t="s">
        <v>579</v>
      </c>
      <c r="J15" s="56" t="s">
        <v>443</v>
      </c>
      <c r="K15" s="56">
        <v>3.0</v>
      </c>
      <c r="L15" s="56" t="s">
        <v>580</v>
      </c>
      <c r="M15" s="56" t="s">
        <v>89</v>
      </c>
      <c r="N15" s="56">
        <v>1.0</v>
      </c>
      <c r="O15" s="56" t="s">
        <v>437</v>
      </c>
      <c r="P15" s="36" t="s">
        <v>271</v>
      </c>
      <c r="Q15" s="38" t="s">
        <v>115</v>
      </c>
    </row>
    <row r="16">
      <c r="A16" s="56" t="s">
        <v>582</v>
      </c>
      <c r="B16" s="56">
        <v>46066.0</v>
      </c>
      <c r="C16" s="56" t="s">
        <v>583</v>
      </c>
      <c r="D16" s="56" t="s">
        <v>473</v>
      </c>
      <c r="E16" s="56" t="s">
        <v>165</v>
      </c>
      <c r="F16" s="56" t="s">
        <v>206</v>
      </c>
      <c r="G16" s="56">
        <v>5.0</v>
      </c>
      <c r="H16" s="56" t="s">
        <v>457</v>
      </c>
      <c r="I16" s="36" t="s">
        <v>491</v>
      </c>
      <c r="J16" s="56" t="s">
        <v>443</v>
      </c>
      <c r="K16" s="56">
        <v>4.0</v>
      </c>
      <c r="L16" s="56" t="s">
        <v>587</v>
      </c>
      <c r="M16" s="56" t="s">
        <v>89</v>
      </c>
      <c r="N16" s="56">
        <v>1.0</v>
      </c>
      <c r="O16" s="56" t="s">
        <v>457</v>
      </c>
      <c r="P16" s="36" t="s">
        <v>271</v>
      </c>
      <c r="Q16" s="38" t="s">
        <v>115</v>
      </c>
    </row>
    <row r="17">
      <c r="A17" s="56" t="s">
        <v>589</v>
      </c>
      <c r="B17" s="56">
        <v>46069.0</v>
      </c>
      <c r="C17" s="56" t="s">
        <v>452</v>
      </c>
      <c r="D17" s="56" t="s">
        <v>487</v>
      </c>
      <c r="E17" s="56" t="s">
        <v>168</v>
      </c>
      <c r="F17" s="56" t="s">
        <v>211</v>
      </c>
      <c r="G17" s="56">
        <v>2.0</v>
      </c>
      <c r="H17" s="56" t="s">
        <v>477</v>
      </c>
      <c r="I17" s="36" t="s">
        <v>508</v>
      </c>
      <c r="J17" s="56" t="s">
        <v>509</v>
      </c>
      <c r="K17" s="56">
        <v>31.0</v>
      </c>
      <c r="L17" s="56" t="s">
        <v>593</v>
      </c>
      <c r="M17" s="56" t="s">
        <v>89</v>
      </c>
      <c r="N17" s="56">
        <v>1.0</v>
      </c>
      <c r="O17" s="56" t="s">
        <v>477</v>
      </c>
      <c r="P17" s="36" t="s">
        <v>271</v>
      </c>
      <c r="Q17" s="38" t="s">
        <v>115</v>
      </c>
    </row>
    <row r="18">
      <c r="A18" s="56" t="s">
        <v>594</v>
      </c>
      <c r="B18" s="56">
        <v>46072.0</v>
      </c>
      <c r="C18" s="56" t="s">
        <v>595</v>
      </c>
      <c r="D18" s="56" t="s">
        <v>169</v>
      </c>
      <c r="E18" s="56" t="s">
        <v>170</v>
      </c>
      <c r="F18" s="56" t="s">
        <v>221</v>
      </c>
      <c r="G18" s="56">
        <v>4.0</v>
      </c>
      <c r="H18" s="56" t="s">
        <v>457</v>
      </c>
      <c r="I18" s="36" t="s">
        <v>459</v>
      </c>
      <c r="J18" s="56" t="s">
        <v>443</v>
      </c>
      <c r="K18" s="56">
        <v>6.0</v>
      </c>
      <c r="L18" s="56" t="s">
        <v>521</v>
      </c>
      <c r="M18" s="56" t="s">
        <v>89</v>
      </c>
      <c r="N18" s="56">
        <v>1.0</v>
      </c>
      <c r="O18" s="56" t="s">
        <v>457</v>
      </c>
      <c r="P18" s="36" t="s">
        <v>271</v>
      </c>
      <c r="Q18" s="38" t="s">
        <v>115</v>
      </c>
    </row>
    <row r="19">
      <c r="A19" s="56" t="s">
        <v>600</v>
      </c>
      <c r="B19" s="56">
        <v>46075.0</v>
      </c>
      <c r="C19" s="56" t="s">
        <v>601</v>
      </c>
      <c r="D19" s="56" t="s">
        <v>435</v>
      </c>
      <c r="E19" s="56" t="s">
        <v>172</v>
      </c>
      <c r="F19" s="56" t="s">
        <v>227</v>
      </c>
      <c r="G19" s="56">
        <v>1.0</v>
      </c>
      <c r="H19" s="56" t="s">
        <v>477</v>
      </c>
      <c r="I19" s="36" t="s">
        <v>478</v>
      </c>
      <c r="J19" s="56" t="s">
        <v>479</v>
      </c>
      <c r="K19" s="56">
        <v>33.0</v>
      </c>
      <c r="L19" s="56" t="s">
        <v>605</v>
      </c>
      <c r="M19" s="56" t="s">
        <v>89</v>
      </c>
      <c r="N19" s="56">
        <v>1.0</v>
      </c>
      <c r="O19" s="56" t="s">
        <v>477</v>
      </c>
      <c r="P19" s="36" t="s">
        <v>271</v>
      </c>
      <c r="Q19" s="38" t="s">
        <v>115</v>
      </c>
    </row>
    <row r="20">
      <c r="A20" s="56" t="s">
        <v>607</v>
      </c>
      <c r="B20" s="56">
        <v>46078.0</v>
      </c>
      <c r="C20" s="56" t="s">
        <v>608</v>
      </c>
      <c r="D20" s="56" t="s">
        <v>454</v>
      </c>
      <c r="E20" s="56" t="s">
        <v>165</v>
      </c>
      <c r="F20" s="56" t="s">
        <v>214</v>
      </c>
      <c r="G20" s="56">
        <v>3.0</v>
      </c>
      <c r="H20" s="56" t="s">
        <v>437</v>
      </c>
      <c r="I20" s="36" t="s">
        <v>610</v>
      </c>
      <c r="J20" s="56" t="s">
        <v>611</v>
      </c>
      <c r="K20" s="56">
        <v>8.0</v>
      </c>
      <c r="L20" s="56" t="s">
        <v>613</v>
      </c>
      <c r="M20" s="56" t="s">
        <v>89</v>
      </c>
      <c r="N20" s="56">
        <v>1.0</v>
      </c>
      <c r="O20" s="56" t="s">
        <v>437</v>
      </c>
      <c r="P20" s="36" t="s">
        <v>271</v>
      </c>
      <c r="Q20" s="38" t="s">
        <v>115</v>
      </c>
    </row>
    <row r="21" ht="15.75" customHeight="1">
      <c r="A21" s="56" t="s">
        <v>614</v>
      </c>
      <c r="B21" s="56">
        <v>46056.0</v>
      </c>
      <c r="C21" s="56" t="s">
        <v>597</v>
      </c>
      <c r="D21" s="56" t="s">
        <v>473</v>
      </c>
      <c r="E21" s="56" t="s">
        <v>168</v>
      </c>
      <c r="F21" s="56" t="s">
        <v>218</v>
      </c>
      <c r="G21" s="56">
        <v>5.0</v>
      </c>
      <c r="H21" s="56" t="s">
        <v>457</v>
      </c>
      <c r="I21" s="36" t="s">
        <v>558</v>
      </c>
      <c r="J21" s="56" t="s">
        <v>443</v>
      </c>
      <c r="K21" s="56">
        <v>9.0</v>
      </c>
      <c r="L21" s="56" t="s">
        <v>619</v>
      </c>
      <c r="M21" s="56" t="s">
        <v>89</v>
      </c>
      <c r="N21" s="56">
        <v>1.0</v>
      </c>
      <c r="O21" s="56" t="s">
        <v>457</v>
      </c>
      <c r="P21" s="36" t="s">
        <v>271</v>
      </c>
      <c r="Q21" s="38" t="s">
        <v>115</v>
      </c>
    </row>
    <row r="22" ht="15.75" customHeight="1">
      <c r="A22" s="56" t="s">
        <v>620</v>
      </c>
      <c r="B22" s="56">
        <v>46059.0</v>
      </c>
      <c r="C22" s="56" t="s">
        <v>371</v>
      </c>
      <c r="D22" s="56" t="s">
        <v>487</v>
      </c>
      <c r="E22" s="56" t="s">
        <v>170</v>
      </c>
      <c r="F22" s="56" t="s">
        <v>206</v>
      </c>
      <c r="G22" s="56">
        <v>2.0</v>
      </c>
      <c r="H22" s="56" t="s">
        <v>477</v>
      </c>
      <c r="I22" s="36" t="s">
        <v>568</v>
      </c>
      <c r="J22" s="56" t="s">
        <v>479</v>
      </c>
      <c r="K22" s="56">
        <v>36.0</v>
      </c>
      <c r="L22" s="56" t="s">
        <v>623</v>
      </c>
      <c r="M22" s="56" t="s">
        <v>89</v>
      </c>
      <c r="N22" s="56">
        <v>1.0</v>
      </c>
      <c r="O22" s="56" t="s">
        <v>477</v>
      </c>
      <c r="P22" s="36" t="s">
        <v>271</v>
      </c>
      <c r="Q22" s="38" t="s">
        <v>115</v>
      </c>
    </row>
    <row r="23" ht="15.75" customHeight="1">
      <c r="A23" s="56" t="s">
        <v>626</v>
      </c>
      <c r="B23" s="56">
        <v>46062.0</v>
      </c>
      <c r="C23" s="56" t="s">
        <v>627</v>
      </c>
      <c r="D23" s="56" t="s">
        <v>169</v>
      </c>
      <c r="E23" s="56" t="s">
        <v>172</v>
      </c>
      <c r="F23" s="56" t="s">
        <v>211</v>
      </c>
      <c r="G23" s="56">
        <v>4.0</v>
      </c>
      <c r="H23" s="56" t="s">
        <v>457</v>
      </c>
      <c r="I23" s="36" t="s">
        <v>536</v>
      </c>
      <c r="J23" s="56" t="s">
        <v>443</v>
      </c>
      <c r="K23" s="56">
        <v>11.0</v>
      </c>
      <c r="L23" s="56" t="s">
        <v>588</v>
      </c>
      <c r="M23" s="56" t="s">
        <v>89</v>
      </c>
      <c r="N23" s="56">
        <v>1.0</v>
      </c>
      <c r="O23" s="56" t="s">
        <v>457</v>
      </c>
      <c r="P23" s="36" t="s">
        <v>271</v>
      </c>
      <c r="Q23" s="38" t="s">
        <v>115</v>
      </c>
    </row>
    <row r="24" ht="15.75" customHeight="1">
      <c r="A24" s="56" t="s">
        <v>631</v>
      </c>
      <c r="B24" s="56">
        <v>46065.0</v>
      </c>
      <c r="C24" s="56" t="s">
        <v>632</v>
      </c>
      <c r="D24" s="56" t="s">
        <v>435</v>
      </c>
      <c r="E24" s="56" t="s">
        <v>165</v>
      </c>
      <c r="F24" s="56" t="s">
        <v>221</v>
      </c>
      <c r="G24" s="56">
        <v>1.0</v>
      </c>
      <c r="H24" s="56" t="s">
        <v>477</v>
      </c>
      <c r="I24" s="36" t="s">
        <v>548</v>
      </c>
      <c r="J24" s="56" t="s">
        <v>509</v>
      </c>
      <c r="K24" s="56">
        <v>38.0</v>
      </c>
      <c r="L24" s="56" t="s">
        <v>633</v>
      </c>
      <c r="M24" s="56" t="s">
        <v>89</v>
      </c>
      <c r="N24" s="56">
        <v>1.0</v>
      </c>
      <c r="O24" s="56" t="s">
        <v>477</v>
      </c>
      <c r="P24" s="36" t="s">
        <v>271</v>
      </c>
      <c r="Q24" s="38" t="s">
        <v>115</v>
      </c>
    </row>
    <row r="25" ht="15.75" customHeight="1">
      <c r="A25" s="56" t="s">
        <v>636</v>
      </c>
      <c r="B25" s="56">
        <v>46096.0</v>
      </c>
      <c r="C25" s="56" t="s">
        <v>638</v>
      </c>
      <c r="D25" s="56" t="s">
        <v>473</v>
      </c>
      <c r="E25" s="56" t="s">
        <v>170</v>
      </c>
      <c r="F25" s="56" t="s">
        <v>221</v>
      </c>
      <c r="G25" s="56">
        <v>3.0</v>
      </c>
      <c r="H25" s="56" t="s">
        <v>437</v>
      </c>
      <c r="I25" s="36" t="s">
        <v>440</v>
      </c>
      <c r="J25" s="56" t="s">
        <v>443</v>
      </c>
      <c r="K25" s="56">
        <v>3.0</v>
      </c>
      <c r="L25" s="56" t="s">
        <v>639</v>
      </c>
      <c r="M25" s="56" t="s">
        <v>90</v>
      </c>
      <c r="N25" s="56">
        <v>1.0</v>
      </c>
      <c r="O25" s="56" t="s">
        <v>437</v>
      </c>
      <c r="P25" s="36" t="s">
        <v>271</v>
      </c>
      <c r="Q25" s="38" t="s">
        <v>115</v>
      </c>
    </row>
    <row r="26" ht="15.75" customHeight="1">
      <c r="A26" s="56" t="s">
        <v>641</v>
      </c>
      <c r="B26" s="56">
        <v>46099.0</v>
      </c>
      <c r="C26" s="56" t="s">
        <v>527</v>
      </c>
      <c r="D26" s="56" t="s">
        <v>487</v>
      </c>
      <c r="E26" s="56" t="s">
        <v>172</v>
      </c>
      <c r="F26" s="56" t="s">
        <v>227</v>
      </c>
      <c r="G26" s="56">
        <v>5.0</v>
      </c>
      <c r="H26" s="56" t="s">
        <v>457</v>
      </c>
      <c r="I26" s="36" t="s">
        <v>459</v>
      </c>
      <c r="J26" s="56" t="s">
        <v>443</v>
      </c>
      <c r="K26" s="56">
        <v>4.0</v>
      </c>
      <c r="L26" s="56" t="s">
        <v>644</v>
      </c>
      <c r="M26" s="56" t="s">
        <v>90</v>
      </c>
      <c r="N26" s="56">
        <v>1.0</v>
      </c>
      <c r="O26" s="56" t="s">
        <v>457</v>
      </c>
      <c r="P26" s="36" t="s">
        <v>271</v>
      </c>
      <c r="Q26" s="38" t="s">
        <v>115</v>
      </c>
    </row>
    <row r="27" ht="15.75" customHeight="1">
      <c r="A27" s="56" t="s">
        <v>148</v>
      </c>
      <c r="B27" s="56">
        <v>46102.0</v>
      </c>
      <c r="C27" s="56"/>
      <c r="D27" s="56" t="s">
        <v>169</v>
      </c>
      <c r="E27" s="56" t="s">
        <v>165</v>
      </c>
      <c r="F27" s="56" t="s">
        <v>214</v>
      </c>
      <c r="G27" s="56">
        <v>2.0</v>
      </c>
      <c r="H27" s="56" t="s">
        <v>477</v>
      </c>
      <c r="I27" s="36" t="s">
        <v>478</v>
      </c>
      <c r="J27" s="56" t="s">
        <v>509</v>
      </c>
      <c r="K27" s="56">
        <v>41.0</v>
      </c>
      <c r="L27" s="56" t="s">
        <v>648</v>
      </c>
      <c r="M27" s="56" t="s">
        <v>90</v>
      </c>
      <c r="N27" s="56">
        <v>1.0</v>
      </c>
      <c r="O27" s="56" t="s">
        <v>477</v>
      </c>
      <c r="P27" s="36" t="s">
        <v>112</v>
      </c>
      <c r="Q27" s="38" t="s">
        <v>115</v>
      </c>
    </row>
    <row r="28" ht="15.75" customHeight="1">
      <c r="A28" s="56" t="s">
        <v>650</v>
      </c>
      <c r="B28" s="56">
        <v>46105.0</v>
      </c>
      <c r="C28" s="56" t="s">
        <v>653</v>
      </c>
      <c r="D28" s="56" t="s">
        <v>435</v>
      </c>
      <c r="E28" s="56" t="s">
        <v>168</v>
      </c>
      <c r="F28" s="56" t="s">
        <v>218</v>
      </c>
      <c r="G28" s="56">
        <v>4.0</v>
      </c>
      <c r="H28" s="56" t="s">
        <v>457</v>
      </c>
      <c r="I28" s="36" t="s">
        <v>491</v>
      </c>
      <c r="J28" s="56" t="s">
        <v>611</v>
      </c>
      <c r="K28" s="56">
        <v>6.0</v>
      </c>
      <c r="L28" s="56" t="s">
        <v>656</v>
      </c>
      <c r="M28" s="56" t="s">
        <v>90</v>
      </c>
      <c r="N28" s="56">
        <v>1.0</v>
      </c>
      <c r="O28" s="56" t="s">
        <v>457</v>
      </c>
      <c r="P28" s="36" t="s">
        <v>271</v>
      </c>
      <c r="Q28" s="38" t="s">
        <v>115</v>
      </c>
    </row>
    <row r="29" ht="15.75" customHeight="1">
      <c r="A29" s="56" t="s">
        <v>657</v>
      </c>
      <c r="B29" s="56">
        <v>46083.0</v>
      </c>
      <c r="C29" s="56" t="s">
        <v>659</v>
      </c>
      <c r="D29" s="56" t="s">
        <v>454</v>
      </c>
      <c r="E29" s="56" t="s">
        <v>170</v>
      </c>
      <c r="F29" s="56" t="s">
        <v>206</v>
      </c>
      <c r="G29" s="56">
        <v>1.0</v>
      </c>
      <c r="H29" s="56" t="s">
        <v>477</v>
      </c>
      <c r="I29" s="36" t="s">
        <v>508</v>
      </c>
      <c r="J29" s="56" t="s">
        <v>509</v>
      </c>
      <c r="K29" s="56">
        <v>43.0</v>
      </c>
      <c r="L29" s="56" t="s">
        <v>662</v>
      </c>
      <c r="M29" s="56" t="s">
        <v>90</v>
      </c>
      <c r="N29" s="56">
        <v>1.0</v>
      </c>
      <c r="O29" s="56" t="s">
        <v>477</v>
      </c>
      <c r="P29" s="36" t="s">
        <v>271</v>
      </c>
      <c r="Q29" s="38" t="s">
        <v>115</v>
      </c>
    </row>
    <row r="30" ht="15.75" customHeight="1">
      <c r="A30" s="56" t="s">
        <v>664</v>
      </c>
      <c r="B30" s="56">
        <v>46086.0</v>
      </c>
      <c r="C30" s="56" t="s">
        <v>629</v>
      </c>
      <c r="D30" s="56" t="s">
        <v>473</v>
      </c>
      <c r="E30" s="56" t="s">
        <v>172</v>
      </c>
      <c r="F30" s="56" t="s">
        <v>211</v>
      </c>
      <c r="G30" s="56">
        <v>3.0</v>
      </c>
      <c r="H30" s="56" t="s">
        <v>437</v>
      </c>
      <c r="I30" s="36" t="s">
        <v>522</v>
      </c>
      <c r="J30" s="56" t="s">
        <v>443</v>
      </c>
      <c r="K30" s="56">
        <v>8.0</v>
      </c>
      <c r="L30" s="56" t="s">
        <v>668</v>
      </c>
      <c r="M30" s="56" t="s">
        <v>90</v>
      </c>
      <c r="N30" s="56">
        <v>1.0</v>
      </c>
      <c r="O30" s="56" t="s">
        <v>437</v>
      </c>
      <c r="P30" s="36" t="s">
        <v>271</v>
      </c>
      <c r="Q30" s="38" t="s">
        <v>115</v>
      </c>
    </row>
    <row r="31" ht="15.75" customHeight="1">
      <c r="A31" s="56" t="s">
        <v>669</v>
      </c>
      <c r="B31" s="56">
        <v>46089.0</v>
      </c>
      <c r="C31" s="56" t="s">
        <v>423</v>
      </c>
      <c r="D31" s="56" t="s">
        <v>487</v>
      </c>
      <c r="E31" s="56" t="s">
        <v>165</v>
      </c>
      <c r="F31" s="56" t="s">
        <v>221</v>
      </c>
      <c r="G31" s="56">
        <v>5.0</v>
      </c>
      <c r="H31" s="56" t="s">
        <v>457</v>
      </c>
      <c r="I31" s="36" t="s">
        <v>536</v>
      </c>
      <c r="J31" s="56" t="s">
        <v>443</v>
      </c>
      <c r="K31" s="56">
        <v>9.0</v>
      </c>
      <c r="L31" s="56" t="s">
        <v>672</v>
      </c>
      <c r="M31" s="56" t="s">
        <v>90</v>
      </c>
      <c r="N31" s="56">
        <v>1.0</v>
      </c>
      <c r="O31" s="56" t="s">
        <v>457</v>
      </c>
      <c r="P31" s="36" t="s">
        <v>271</v>
      </c>
      <c r="Q31" s="38" t="s">
        <v>115</v>
      </c>
    </row>
    <row r="32" ht="15.75" customHeight="1">
      <c r="A32" s="56" t="s">
        <v>674</v>
      </c>
      <c r="B32" s="56">
        <v>46092.0</v>
      </c>
      <c r="C32" s="56" t="s">
        <v>675</v>
      </c>
      <c r="D32" s="56" t="s">
        <v>169</v>
      </c>
      <c r="E32" s="56" t="s">
        <v>168</v>
      </c>
      <c r="F32" s="56" t="s">
        <v>227</v>
      </c>
      <c r="G32" s="56">
        <v>2.0</v>
      </c>
      <c r="H32" s="56" t="s">
        <v>477</v>
      </c>
      <c r="I32" s="36" t="s">
        <v>548</v>
      </c>
      <c r="J32" s="56" t="s">
        <v>509</v>
      </c>
      <c r="K32" s="56">
        <v>46.0</v>
      </c>
      <c r="L32" s="56" t="s">
        <v>679</v>
      </c>
      <c r="M32" s="56" t="s">
        <v>90</v>
      </c>
      <c r="N32" s="56">
        <v>1.0</v>
      </c>
      <c r="O32" s="56" t="s">
        <v>477</v>
      </c>
      <c r="P32" s="36" t="s">
        <v>271</v>
      </c>
      <c r="Q32" s="38" t="s">
        <v>115</v>
      </c>
    </row>
    <row r="33" ht="15.75" customHeight="1">
      <c r="A33" s="56" t="s">
        <v>681</v>
      </c>
      <c r="B33" s="56">
        <v>46095.0</v>
      </c>
      <c r="C33" s="56" t="s">
        <v>682</v>
      </c>
      <c r="D33" s="56" t="s">
        <v>435</v>
      </c>
      <c r="E33" s="56" t="s">
        <v>170</v>
      </c>
      <c r="F33" s="56" t="s">
        <v>214</v>
      </c>
      <c r="G33" s="56">
        <v>4.0</v>
      </c>
      <c r="H33" s="56" t="s">
        <v>457</v>
      </c>
      <c r="I33" s="36" t="s">
        <v>558</v>
      </c>
      <c r="J33" s="56" t="s">
        <v>443</v>
      </c>
      <c r="K33" s="56">
        <v>11.0</v>
      </c>
      <c r="L33" s="56" t="s">
        <v>685</v>
      </c>
      <c r="M33" s="56" t="s">
        <v>90</v>
      </c>
      <c r="N33" s="56">
        <v>1.0</v>
      </c>
      <c r="O33" s="56" t="s">
        <v>457</v>
      </c>
      <c r="P33" s="36" t="s">
        <v>271</v>
      </c>
      <c r="Q33" s="38" t="s">
        <v>115</v>
      </c>
    </row>
    <row r="34" ht="15.75" customHeight="1">
      <c r="A34" s="56" t="s">
        <v>686</v>
      </c>
      <c r="B34" s="56">
        <v>46098.0</v>
      </c>
      <c r="C34" s="56" t="s">
        <v>688</v>
      </c>
      <c r="D34" s="56" t="s">
        <v>454</v>
      </c>
      <c r="E34" s="56" t="s">
        <v>172</v>
      </c>
      <c r="F34" s="56" t="s">
        <v>218</v>
      </c>
      <c r="G34" s="56">
        <v>1.0</v>
      </c>
      <c r="H34" s="56" t="s">
        <v>477</v>
      </c>
      <c r="I34" s="36" t="s">
        <v>568</v>
      </c>
      <c r="J34" s="56" t="s">
        <v>479</v>
      </c>
      <c r="K34" s="56">
        <v>18.0</v>
      </c>
      <c r="L34" s="56" t="s">
        <v>687</v>
      </c>
      <c r="M34" s="56" t="s">
        <v>90</v>
      </c>
      <c r="N34" s="56">
        <v>1.0</v>
      </c>
      <c r="O34" s="56" t="s">
        <v>477</v>
      </c>
      <c r="P34" s="36" t="s">
        <v>271</v>
      </c>
      <c r="Q34" s="38" t="s">
        <v>115</v>
      </c>
    </row>
    <row r="35" ht="15.75" customHeight="1">
      <c r="A35" s="56" t="s">
        <v>692</v>
      </c>
      <c r="B35" s="56">
        <v>46132.0</v>
      </c>
      <c r="C35" s="56" t="s">
        <v>585</v>
      </c>
      <c r="D35" s="56" t="s">
        <v>487</v>
      </c>
      <c r="E35" s="56" t="s">
        <v>168</v>
      </c>
      <c r="F35" s="56" t="s">
        <v>218</v>
      </c>
      <c r="G35" s="56">
        <v>3.0</v>
      </c>
      <c r="H35" s="56" t="s">
        <v>437</v>
      </c>
      <c r="I35" s="36" t="s">
        <v>579</v>
      </c>
      <c r="J35" s="56" t="s">
        <v>443</v>
      </c>
      <c r="K35" s="56">
        <v>3.0</v>
      </c>
      <c r="L35" s="56" t="s">
        <v>694</v>
      </c>
      <c r="M35" s="56" t="s">
        <v>91</v>
      </c>
      <c r="N35" s="56">
        <v>1.0</v>
      </c>
      <c r="O35" s="56" t="s">
        <v>437</v>
      </c>
      <c r="P35" s="36" t="s">
        <v>271</v>
      </c>
      <c r="Q35" s="38" t="s">
        <v>115</v>
      </c>
    </row>
    <row r="36" ht="15.75" customHeight="1">
      <c r="A36" s="56" t="s">
        <v>697</v>
      </c>
      <c r="B36" s="56">
        <v>46135.0</v>
      </c>
      <c r="C36" s="56" t="s">
        <v>356</v>
      </c>
      <c r="D36" s="56" t="s">
        <v>169</v>
      </c>
      <c r="E36" s="56" t="s">
        <v>170</v>
      </c>
      <c r="F36" s="56" t="s">
        <v>206</v>
      </c>
      <c r="G36" s="56">
        <v>5.0</v>
      </c>
      <c r="H36" s="56" t="s">
        <v>457</v>
      </c>
      <c r="I36" s="36" t="s">
        <v>491</v>
      </c>
      <c r="J36" s="56" t="s">
        <v>611</v>
      </c>
      <c r="K36" s="56">
        <v>4.0</v>
      </c>
      <c r="L36" s="56" t="s">
        <v>698</v>
      </c>
      <c r="M36" s="56" t="s">
        <v>91</v>
      </c>
      <c r="N36" s="56">
        <v>1.0</v>
      </c>
      <c r="O36" s="56" t="s">
        <v>457</v>
      </c>
      <c r="P36" s="36" t="s">
        <v>271</v>
      </c>
      <c r="Q36" s="38" t="s">
        <v>115</v>
      </c>
    </row>
    <row r="37" ht="15.75" customHeight="1">
      <c r="A37" s="56" t="s">
        <v>701</v>
      </c>
      <c r="B37" s="56">
        <v>46138.0</v>
      </c>
      <c r="C37" s="56" t="s">
        <v>702</v>
      </c>
      <c r="D37" s="56" t="s">
        <v>435</v>
      </c>
      <c r="E37" s="56" t="s">
        <v>172</v>
      </c>
      <c r="F37" s="56" t="s">
        <v>211</v>
      </c>
      <c r="G37" s="56">
        <v>2.0</v>
      </c>
      <c r="H37" s="56" t="s">
        <v>477</v>
      </c>
      <c r="I37" s="36" t="s">
        <v>508</v>
      </c>
      <c r="J37" s="56" t="s">
        <v>479</v>
      </c>
      <c r="K37" s="56">
        <v>21.0</v>
      </c>
      <c r="L37" s="56" t="s">
        <v>704</v>
      </c>
      <c r="M37" s="56" t="s">
        <v>91</v>
      </c>
      <c r="N37" s="56">
        <v>1.0</v>
      </c>
      <c r="O37" s="56" t="s">
        <v>477</v>
      </c>
      <c r="P37" s="36" t="s">
        <v>271</v>
      </c>
      <c r="Q37" s="38" t="s">
        <v>115</v>
      </c>
    </row>
    <row r="38" ht="15.75" customHeight="1">
      <c r="A38" s="56" t="s">
        <v>707</v>
      </c>
      <c r="B38" s="56" t="s">
        <v>708</v>
      </c>
      <c r="C38" s="56" t="s">
        <v>709</v>
      </c>
      <c r="D38" s="56" t="s">
        <v>454</v>
      </c>
      <c r="E38" s="56" t="s">
        <v>165</v>
      </c>
      <c r="F38" s="56" t="s">
        <v>221</v>
      </c>
      <c r="G38" s="56">
        <v>4.0</v>
      </c>
      <c r="H38" s="56" t="s">
        <v>457</v>
      </c>
      <c r="I38" s="36" t="s">
        <v>459</v>
      </c>
      <c r="J38" s="56" t="s">
        <v>443</v>
      </c>
      <c r="K38" s="56">
        <v>6.0</v>
      </c>
      <c r="L38" s="56" t="s">
        <v>711</v>
      </c>
      <c r="M38" s="56" t="s">
        <v>91</v>
      </c>
      <c r="N38" s="56">
        <v>1.0</v>
      </c>
      <c r="O38" s="56" t="s">
        <v>457</v>
      </c>
      <c r="P38" s="36" t="s">
        <v>271</v>
      </c>
      <c r="Q38" s="38" t="s">
        <v>115</v>
      </c>
    </row>
    <row r="39" ht="15.75" customHeight="1">
      <c r="A39" s="56" t="s">
        <v>713</v>
      </c>
      <c r="B39" s="56">
        <v>46119.0</v>
      </c>
      <c r="C39" s="56" t="s">
        <v>660</v>
      </c>
      <c r="D39" s="56" t="s">
        <v>473</v>
      </c>
      <c r="E39" s="56" t="s">
        <v>168</v>
      </c>
      <c r="F39" s="56" t="s">
        <v>227</v>
      </c>
      <c r="G39" s="56">
        <v>1.0</v>
      </c>
      <c r="H39" s="56" t="s">
        <v>477</v>
      </c>
      <c r="I39" s="36" t="s">
        <v>478</v>
      </c>
      <c r="J39" s="56" t="s">
        <v>509</v>
      </c>
      <c r="K39" s="56">
        <v>23.0</v>
      </c>
      <c r="L39" s="56" t="s">
        <v>711</v>
      </c>
      <c r="M39" s="56" t="s">
        <v>91</v>
      </c>
      <c r="N39" s="56">
        <v>1.0</v>
      </c>
      <c r="O39" s="56" t="s">
        <v>477</v>
      </c>
      <c r="P39" s="36" t="s">
        <v>271</v>
      </c>
      <c r="Q39" s="38" t="s">
        <v>115</v>
      </c>
    </row>
    <row r="40" ht="15.75" customHeight="1">
      <c r="A40" s="56" t="s">
        <v>716</v>
      </c>
      <c r="B40" s="56">
        <v>46122.0</v>
      </c>
      <c r="C40" s="56" t="s">
        <v>504</v>
      </c>
      <c r="D40" s="56" t="s">
        <v>487</v>
      </c>
      <c r="E40" s="56" t="s">
        <v>170</v>
      </c>
      <c r="F40" s="56" t="s">
        <v>214</v>
      </c>
      <c r="G40" s="56">
        <v>3.0</v>
      </c>
      <c r="H40" s="56" t="s">
        <v>437</v>
      </c>
      <c r="I40" s="36" t="s">
        <v>610</v>
      </c>
      <c r="J40" s="56" t="s">
        <v>443</v>
      </c>
      <c r="K40" s="56">
        <v>8.0</v>
      </c>
      <c r="L40" s="56" t="s">
        <v>720</v>
      </c>
      <c r="M40" s="56" t="s">
        <v>91</v>
      </c>
      <c r="N40" s="56">
        <v>1.0</v>
      </c>
      <c r="O40" s="56" t="s">
        <v>437</v>
      </c>
      <c r="P40" s="36" t="s">
        <v>271</v>
      </c>
      <c r="Q40" s="38" t="s">
        <v>115</v>
      </c>
    </row>
    <row r="41" ht="15.75" customHeight="1">
      <c r="A41" s="56" t="s">
        <v>721</v>
      </c>
      <c r="B41" s="56">
        <v>46125.0</v>
      </c>
      <c r="C41" s="56" t="s">
        <v>272</v>
      </c>
      <c r="D41" s="56" t="s">
        <v>169</v>
      </c>
      <c r="E41" s="56" t="s">
        <v>172</v>
      </c>
      <c r="F41" s="56" t="s">
        <v>218</v>
      </c>
      <c r="G41" s="56">
        <v>5.0</v>
      </c>
      <c r="H41" s="56" t="s">
        <v>457</v>
      </c>
      <c r="I41" s="36" t="s">
        <v>558</v>
      </c>
      <c r="J41" s="56" t="s">
        <v>443</v>
      </c>
      <c r="K41" s="56">
        <v>9.0</v>
      </c>
      <c r="L41" s="56" t="s">
        <v>724</v>
      </c>
      <c r="M41" s="56" t="s">
        <v>91</v>
      </c>
      <c r="N41" s="56">
        <v>1.0</v>
      </c>
      <c r="O41" s="56" t="s">
        <v>457</v>
      </c>
      <c r="P41" s="36" t="s">
        <v>271</v>
      </c>
      <c r="Q41" s="38" t="s">
        <v>115</v>
      </c>
    </row>
    <row r="42" ht="15.75" customHeight="1">
      <c r="A42" s="56" t="s">
        <v>726</v>
      </c>
      <c r="B42" s="56">
        <v>46128.0</v>
      </c>
      <c r="C42" s="56" t="s">
        <v>727</v>
      </c>
      <c r="D42" s="56" t="s">
        <v>435</v>
      </c>
      <c r="E42" s="56" t="s">
        <v>165</v>
      </c>
      <c r="F42" s="56" t="s">
        <v>206</v>
      </c>
      <c r="G42" s="56">
        <v>2.0</v>
      </c>
      <c r="H42" s="56" t="s">
        <v>477</v>
      </c>
      <c r="I42" s="36" t="s">
        <v>568</v>
      </c>
      <c r="J42" s="56" t="s">
        <v>509</v>
      </c>
      <c r="K42" s="56">
        <v>26.0</v>
      </c>
      <c r="L42" s="56" t="s">
        <v>728</v>
      </c>
      <c r="M42" s="56" t="s">
        <v>91</v>
      </c>
      <c r="N42" s="56">
        <v>1.0</v>
      </c>
      <c r="O42" s="56" t="s">
        <v>477</v>
      </c>
      <c r="P42" s="36" t="s">
        <v>271</v>
      </c>
      <c r="Q42" s="38" t="s">
        <v>115</v>
      </c>
    </row>
    <row r="43" ht="15.75" customHeight="1">
      <c r="A43" s="56" t="s">
        <v>732</v>
      </c>
      <c r="B43" s="56">
        <v>46131.0</v>
      </c>
      <c r="C43" s="56" t="s">
        <v>730</v>
      </c>
      <c r="D43" s="56" t="s">
        <v>454</v>
      </c>
      <c r="E43" s="56" t="s">
        <v>168</v>
      </c>
      <c r="F43" s="56" t="s">
        <v>211</v>
      </c>
      <c r="G43" s="56">
        <v>4.0</v>
      </c>
      <c r="H43" s="56" t="s">
        <v>457</v>
      </c>
      <c r="I43" s="36" t="s">
        <v>536</v>
      </c>
      <c r="J43" s="56" t="s">
        <v>443</v>
      </c>
      <c r="K43" s="56">
        <v>11.0</v>
      </c>
      <c r="L43" s="56" t="s">
        <v>733</v>
      </c>
      <c r="M43" s="56" t="s">
        <v>91</v>
      </c>
      <c r="N43" s="56">
        <v>1.0</v>
      </c>
      <c r="O43" s="56" t="s">
        <v>457</v>
      </c>
      <c r="P43" s="36" t="s">
        <v>271</v>
      </c>
      <c r="Q43" s="38" t="s">
        <v>115</v>
      </c>
    </row>
    <row r="44" ht="15.75" customHeight="1">
      <c r="A44" s="56" t="s">
        <v>736</v>
      </c>
      <c r="B44" s="56">
        <v>46134.0</v>
      </c>
      <c r="C44" s="56" t="s">
        <v>617</v>
      </c>
      <c r="D44" s="56" t="s">
        <v>473</v>
      </c>
      <c r="E44" s="56" t="s">
        <v>170</v>
      </c>
      <c r="F44" s="56" t="s">
        <v>221</v>
      </c>
      <c r="G44" s="56">
        <v>1.0</v>
      </c>
      <c r="H44" s="56" t="s">
        <v>477</v>
      </c>
      <c r="I44" s="36" t="s">
        <v>548</v>
      </c>
      <c r="J44" s="56" t="s">
        <v>509</v>
      </c>
      <c r="K44" s="56">
        <v>28.0</v>
      </c>
      <c r="L44" s="56" t="s">
        <v>738</v>
      </c>
      <c r="M44" s="56" t="s">
        <v>91</v>
      </c>
      <c r="N44" s="56">
        <v>1.0</v>
      </c>
      <c r="O44" s="56" t="s">
        <v>477</v>
      </c>
      <c r="P44" s="36" t="s">
        <v>271</v>
      </c>
      <c r="Q44" s="38" t="s">
        <v>115</v>
      </c>
    </row>
    <row r="45" ht="15.75" customHeight="1">
      <c r="A45" s="56" t="s">
        <v>151</v>
      </c>
      <c r="B45" s="56">
        <v>46167.0</v>
      </c>
      <c r="C45" s="56" t="s">
        <v>396</v>
      </c>
      <c r="D45" s="56" t="s">
        <v>169</v>
      </c>
      <c r="E45" s="56" t="s">
        <v>165</v>
      </c>
      <c r="F45" s="56" t="s">
        <v>221</v>
      </c>
      <c r="G45" s="56">
        <v>6.0</v>
      </c>
      <c r="H45" s="56" t="s">
        <v>437</v>
      </c>
      <c r="I45" s="36" t="s">
        <v>508</v>
      </c>
      <c r="J45" s="56" t="s">
        <v>443</v>
      </c>
      <c r="K45" s="56">
        <v>3.0</v>
      </c>
      <c r="L45" s="56" t="s">
        <v>742</v>
      </c>
      <c r="M45" s="56" t="s">
        <v>98</v>
      </c>
      <c r="N45" s="56">
        <v>0.0</v>
      </c>
      <c r="O45" s="56"/>
      <c r="P45" s="36" t="s">
        <v>152</v>
      </c>
      <c r="Q45" s="38" t="s">
        <v>125</v>
      </c>
    </row>
    <row r="46" ht="15.75" customHeight="1">
      <c r="A46" s="56" t="s">
        <v>744</v>
      </c>
      <c r="B46" s="56">
        <v>46145.0</v>
      </c>
      <c r="C46" s="56" t="s">
        <v>747</v>
      </c>
      <c r="D46" s="56" t="s">
        <v>435</v>
      </c>
      <c r="E46" s="56" t="s">
        <v>168</v>
      </c>
      <c r="F46" s="56" t="s">
        <v>227</v>
      </c>
      <c r="G46" s="56">
        <v>5.0</v>
      </c>
      <c r="H46" s="56" t="s">
        <v>457</v>
      </c>
      <c r="I46" s="36" t="s">
        <v>459</v>
      </c>
      <c r="J46" s="56" t="s">
        <v>443</v>
      </c>
      <c r="K46" s="56">
        <v>4.0</v>
      </c>
      <c r="L46" s="56" t="s">
        <v>749</v>
      </c>
      <c r="M46" s="56" t="s">
        <v>98</v>
      </c>
      <c r="N46" s="56">
        <v>1.0</v>
      </c>
      <c r="O46" s="56" t="s">
        <v>457</v>
      </c>
      <c r="P46" s="36" t="s">
        <v>271</v>
      </c>
      <c r="Q46" s="38" t="s">
        <v>115</v>
      </c>
    </row>
    <row r="47" ht="15.75" customHeight="1">
      <c r="A47" s="56" t="s">
        <v>752</v>
      </c>
      <c r="B47" s="56">
        <v>46148.0</v>
      </c>
      <c r="C47" s="56" t="s">
        <v>753</v>
      </c>
      <c r="D47" s="56" t="s">
        <v>454</v>
      </c>
      <c r="E47" s="56" t="s">
        <v>170</v>
      </c>
      <c r="F47" s="56" t="s">
        <v>214</v>
      </c>
      <c r="G47" s="56">
        <v>2.0</v>
      </c>
      <c r="H47" s="56" t="s">
        <v>477</v>
      </c>
      <c r="I47" s="36" t="s">
        <v>478</v>
      </c>
      <c r="J47" s="56" t="s">
        <v>509</v>
      </c>
      <c r="K47" s="56">
        <v>31.0</v>
      </c>
      <c r="L47" s="56" t="s">
        <v>754</v>
      </c>
      <c r="M47" s="56" t="s">
        <v>98</v>
      </c>
      <c r="N47" s="56">
        <v>1.0</v>
      </c>
      <c r="O47" s="56" t="s">
        <v>477</v>
      </c>
      <c r="P47" s="36" t="s">
        <v>271</v>
      </c>
      <c r="Q47" s="38" t="s">
        <v>115</v>
      </c>
    </row>
    <row r="48" ht="15.75" customHeight="1">
      <c r="A48" s="56" t="s">
        <v>755</v>
      </c>
      <c r="B48" s="56">
        <v>46151.0</v>
      </c>
      <c r="C48" s="56" t="s">
        <v>690</v>
      </c>
      <c r="D48" s="56" t="s">
        <v>473</v>
      </c>
      <c r="E48" s="56" t="s">
        <v>172</v>
      </c>
      <c r="F48" s="56" t="s">
        <v>218</v>
      </c>
      <c r="G48" s="56">
        <v>4.0</v>
      </c>
      <c r="H48" s="56" t="s">
        <v>457</v>
      </c>
      <c r="I48" s="36" t="s">
        <v>491</v>
      </c>
      <c r="J48" s="56" t="s">
        <v>443</v>
      </c>
      <c r="K48" s="56">
        <v>6.0</v>
      </c>
      <c r="L48" s="56" t="s">
        <v>757</v>
      </c>
      <c r="M48" s="56" t="s">
        <v>98</v>
      </c>
      <c r="N48" s="56">
        <v>1.0</v>
      </c>
      <c r="O48" s="56" t="s">
        <v>457</v>
      </c>
      <c r="P48" s="36" t="s">
        <v>271</v>
      </c>
      <c r="Q48" s="38" t="s">
        <v>115</v>
      </c>
    </row>
    <row r="49" ht="15.75" customHeight="1">
      <c r="A49" s="56" t="s">
        <v>761</v>
      </c>
      <c r="B49" s="56">
        <v>46154.0</v>
      </c>
      <c r="C49" s="56" t="s">
        <v>564</v>
      </c>
      <c r="D49" s="56" t="s">
        <v>487</v>
      </c>
      <c r="E49" s="56" t="s">
        <v>165</v>
      </c>
      <c r="F49" s="56" t="s">
        <v>206</v>
      </c>
      <c r="G49" s="56">
        <v>1.0</v>
      </c>
      <c r="H49" s="56" t="s">
        <v>477</v>
      </c>
      <c r="I49" s="36" t="s">
        <v>508</v>
      </c>
      <c r="J49" s="56" t="s">
        <v>479</v>
      </c>
      <c r="K49" s="56">
        <v>33.0</v>
      </c>
      <c r="L49" s="56" t="s">
        <v>763</v>
      </c>
      <c r="M49" s="56" t="s">
        <v>98</v>
      </c>
      <c r="N49" s="56">
        <v>1.0</v>
      </c>
      <c r="O49" s="56" t="s">
        <v>477</v>
      </c>
      <c r="P49" s="36" t="s">
        <v>271</v>
      </c>
      <c r="Q49" s="38" t="s">
        <v>115</v>
      </c>
    </row>
    <row r="50" ht="15.75" customHeight="1">
      <c r="A50" s="56" t="s">
        <v>765</v>
      </c>
      <c r="B50" s="56">
        <v>46157.0</v>
      </c>
      <c r="C50" s="56" t="s">
        <v>336</v>
      </c>
      <c r="D50" s="56" t="s">
        <v>169</v>
      </c>
      <c r="E50" s="56" t="s">
        <v>168</v>
      </c>
      <c r="F50" s="56" t="s">
        <v>211</v>
      </c>
      <c r="G50" s="56">
        <v>3.0</v>
      </c>
      <c r="H50" s="56" t="s">
        <v>437</v>
      </c>
      <c r="I50" s="36" t="s">
        <v>522</v>
      </c>
      <c r="J50" s="56" t="s">
        <v>443</v>
      </c>
      <c r="K50" s="56">
        <v>8.0</v>
      </c>
      <c r="L50" s="56" t="s">
        <v>768</v>
      </c>
      <c r="M50" s="56" t="s">
        <v>98</v>
      </c>
      <c r="N50" s="56">
        <v>1.0</v>
      </c>
      <c r="O50" s="56" t="s">
        <v>437</v>
      </c>
      <c r="P50" s="36" t="s">
        <v>271</v>
      </c>
      <c r="Q50" s="38" t="s">
        <v>115</v>
      </c>
    </row>
    <row r="51" ht="15.75" customHeight="1">
      <c r="A51" s="56" t="s">
        <v>769</v>
      </c>
      <c r="B51" s="56">
        <v>46160.0</v>
      </c>
      <c r="C51" s="56" t="s">
        <v>770</v>
      </c>
      <c r="D51" s="56" t="s">
        <v>435</v>
      </c>
      <c r="E51" s="56" t="s">
        <v>170</v>
      </c>
      <c r="F51" s="56" t="s">
        <v>221</v>
      </c>
      <c r="G51" s="56">
        <v>5.0</v>
      </c>
      <c r="H51" s="56" t="s">
        <v>457</v>
      </c>
      <c r="I51" s="36" t="s">
        <v>536</v>
      </c>
      <c r="J51" s="56" t="s">
        <v>443</v>
      </c>
      <c r="K51" s="56">
        <v>9.0</v>
      </c>
      <c r="L51" s="56" t="s">
        <v>773</v>
      </c>
      <c r="M51" s="56" t="s">
        <v>98</v>
      </c>
      <c r="N51" s="56">
        <v>1.0</v>
      </c>
      <c r="O51" s="56" t="s">
        <v>457</v>
      </c>
      <c r="P51" s="36" t="s">
        <v>271</v>
      </c>
      <c r="Q51" s="38" t="s">
        <v>115</v>
      </c>
    </row>
    <row r="52" ht="15.75" customHeight="1">
      <c r="A52" s="56" t="s">
        <v>774</v>
      </c>
      <c r="B52" s="56">
        <v>46163.0</v>
      </c>
      <c r="C52" s="56" t="s">
        <v>759</v>
      </c>
      <c r="D52" s="56" t="s">
        <v>454</v>
      </c>
      <c r="E52" s="56" t="s">
        <v>172</v>
      </c>
      <c r="F52" s="56" t="s">
        <v>227</v>
      </c>
      <c r="G52" s="56">
        <v>2.0</v>
      </c>
      <c r="H52" s="56" t="s">
        <v>477</v>
      </c>
      <c r="I52" s="36" t="s">
        <v>548</v>
      </c>
      <c r="J52" s="56" t="s">
        <v>479</v>
      </c>
      <c r="K52" s="56">
        <v>36.0</v>
      </c>
      <c r="L52" s="56" t="s">
        <v>776</v>
      </c>
      <c r="M52" s="56" t="s">
        <v>98</v>
      </c>
      <c r="N52" s="56">
        <v>1.0</v>
      </c>
      <c r="O52" s="56" t="s">
        <v>477</v>
      </c>
      <c r="P52" s="36" t="s">
        <v>271</v>
      </c>
      <c r="Q52" s="38" t="s">
        <v>115</v>
      </c>
    </row>
    <row r="53" ht="15.75" customHeight="1">
      <c r="A53" s="56" t="s">
        <v>153</v>
      </c>
      <c r="B53" s="56">
        <v>46166.0</v>
      </c>
      <c r="C53" s="56" t="s">
        <v>646</v>
      </c>
      <c r="D53" s="56" t="s">
        <v>473</v>
      </c>
      <c r="E53" s="56" t="s">
        <v>165</v>
      </c>
      <c r="F53" s="56" t="s">
        <v>214</v>
      </c>
      <c r="G53" s="56">
        <v>1.0</v>
      </c>
      <c r="H53" s="56" t="s">
        <v>457</v>
      </c>
      <c r="I53" s="36" t="s">
        <v>508</v>
      </c>
      <c r="J53" s="56" t="s">
        <v>443</v>
      </c>
      <c r="K53" s="56">
        <v>11.0</v>
      </c>
      <c r="L53" s="56" t="s">
        <v>780</v>
      </c>
      <c r="M53" s="56" t="s">
        <v>98</v>
      </c>
      <c r="N53" s="56">
        <v>1.0</v>
      </c>
      <c r="O53" s="56" t="s">
        <v>477</v>
      </c>
      <c r="P53" s="36" t="s">
        <v>154</v>
      </c>
      <c r="Q53" s="38" t="s">
        <v>125</v>
      </c>
    </row>
    <row r="54" ht="15.75" customHeight="1">
      <c r="A54" s="56" t="s">
        <v>783</v>
      </c>
      <c r="B54" s="56">
        <v>46144.0</v>
      </c>
      <c r="C54" s="56" t="s">
        <v>472</v>
      </c>
      <c r="D54" s="56" t="s">
        <v>487</v>
      </c>
      <c r="E54" s="56" t="s">
        <v>168</v>
      </c>
      <c r="F54" s="56" t="s">
        <v>218</v>
      </c>
      <c r="G54" s="56">
        <v>1.0</v>
      </c>
      <c r="H54" s="56" t="s">
        <v>477</v>
      </c>
      <c r="I54" s="36" t="s">
        <v>568</v>
      </c>
      <c r="J54" s="56" t="s">
        <v>509</v>
      </c>
      <c r="K54" s="56">
        <v>38.0</v>
      </c>
      <c r="L54" s="56" t="s">
        <v>785</v>
      </c>
      <c r="M54" s="56" t="s">
        <v>98</v>
      </c>
      <c r="N54" s="56">
        <v>1.0</v>
      </c>
      <c r="O54" s="56" t="s">
        <v>477</v>
      </c>
      <c r="P54" s="36" t="s">
        <v>271</v>
      </c>
      <c r="Q54" s="38" t="s">
        <v>115</v>
      </c>
    </row>
    <row r="55" ht="15.75" customHeight="1">
      <c r="A55" s="56" t="s">
        <v>789</v>
      </c>
      <c r="B55" s="56">
        <v>46178.0</v>
      </c>
      <c r="C55" s="56" t="s">
        <v>790</v>
      </c>
      <c r="D55" s="56" t="s">
        <v>435</v>
      </c>
      <c r="E55" s="56" t="s">
        <v>172</v>
      </c>
      <c r="F55" s="56" t="s">
        <v>218</v>
      </c>
      <c r="G55" s="56">
        <v>3.0</v>
      </c>
      <c r="H55" s="56" t="s">
        <v>437</v>
      </c>
      <c r="I55" s="36" t="s">
        <v>579</v>
      </c>
      <c r="J55" s="56" t="s">
        <v>443</v>
      </c>
      <c r="K55" s="56">
        <v>3.0</v>
      </c>
      <c r="L55" s="56" t="s">
        <v>791</v>
      </c>
      <c r="M55" s="56" t="s">
        <v>99</v>
      </c>
      <c r="N55" s="56">
        <v>1.0</v>
      </c>
      <c r="O55" s="56" t="s">
        <v>437</v>
      </c>
      <c r="P55" s="36" t="s">
        <v>271</v>
      </c>
      <c r="Q55" s="38" t="s">
        <v>115</v>
      </c>
    </row>
    <row r="56" ht="15.75" customHeight="1">
      <c r="A56" s="56" t="s">
        <v>155</v>
      </c>
      <c r="B56" s="56">
        <v>46181.0</v>
      </c>
      <c r="C56" s="56" t="s">
        <v>794</v>
      </c>
      <c r="D56" s="56" t="s">
        <v>454</v>
      </c>
      <c r="E56" s="56"/>
      <c r="F56" s="56" t="s">
        <v>206</v>
      </c>
      <c r="G56" s="56">
        <v>5.0</v>
      </c>
      <c r="H56" s="56" t="s">
        <v>457</v>
      </c>
      <c r="I56" s="36" t="s">
        <v>491</v>
      </c>
      <c r="J56" s="56" t="s">
        <v>443</v>
      </c>
      <c r="K56" s="56">
        <v>4.0</v>
      </c>
      <c r="L56" s="56" t="s">
        <v>795</v>
      </c>
      <c r="M56" s="56" t="s">
        <v>99</v>
      </c>
      <c r="N56" s="56">
        <v>1.0</v>
      </c>
      <c r="O56" s="56" t="s">
        <v>457</v>
      </c>
      <c r="P56" s="36" t="s">
        <v>156</v>
      </c>
      <c r="Q56" s="38" t="s">
        <v>115</v>
      </c>
    </row>
    <row r="57" ht="15.75" customHeight="1">
      <c r="A57" s="56" t="s">
        <v>797</v>
      </c>
      <c r="B57" s="56">
        <v>46184.0</v>
      </c>
      <c r="C57" s="56" t="s">
        <v>718</v>
      </c>
      <c r="D57" s="56" t="s">
        <v>473</v>
      </c>
      <c r="E57" s="56" t="s">
        <v>168</v>
      </c>
      <c r="F57" s="56" t="s">
        <v>211</v>
      </c>
      <c r="G57" s="56">
        <v>2.0</v>
      </c>
      <c r="H57" s="56" t="s">
        <v>477</v>
      </c>
      <c r="I57" s="36" t="s">
        <v>508</v>
      </c>
      <c r="J57" s="56" t="s">
        <v>509</v>
      </c>
      <c r="K57" s="56">
        <v>41.0</v>
      </c>
      <c r="L57" s="56" t="s">
        <v>799</v>
      </c>
      <c r="M57" s="56" t="s">
        <v>99</v>
      </c>
      <c r="N57" s="56">
        <v>1.0</v>
      </c>
      <c r="O57" s="56" t="s">
        <v>477</v>
      </c>
      <c r="P57" s="36" t="s">
        <v>271</v>
      </c>
      <c r="Q57" s="38" t="s">
        <v>115</v>
      </c>
    </row>
    <row r="58" ht="15.75" customHeight="1">
      <c r="A58" s="56" t="s">
        <v>801</v>
      </c>
      <c r="B58" s="56">
        <v>46187.0</v>
      </c>
      <c r="C58" s="56" t="s">
        <v>603</v>
      </c>
      <c r="D58" s="56" t="s">
        <v>487</v>
      </c>
      <c r="E58" s="56" t="s">
        <v>170</v>
      </c>
      <c r="F58" s="56" t="s">
        <v>221</v>
      </c>
      <c r="G58" s="56">
        <v>4.0</v>
      </c>
      <c r="H58" s="56" t="s">
        <v>457</v>
      </c>
      <c r="I58" s="36" t="s">
        <v>459</v>
      </c>
      <c r="J58" s="56" t="s">
        <v>443</v>
      </c>
      <c r="K58" s="56">
        <v>6.0</v>
      </c>
      <c r="L58" s="56" t="s">
        <v>805</v>
      </c>
      <c r="M58" s="56" t="s">
        <v>99</v>
      </c>
      <c r="N58" s="56">
        <v>1.0</v>
      </c>
      <c r="O58" s="56" t="s">
        <v>457</v>
      </c>
      <c r="P58" s="36" t="s">
        <v>271</v>
      </c>
      <c r="Q58" s="38" t="s">
        <v>115</v>
      </c>
    </row>
    <row r="59" ht="15.75" customHeight="1">
      <c r="A59" s="56" t="s">
        <v>807</v>
      </c>
      <c r="B59" s="56">
        <v>46190.0</v>
      </c>
      <c r="C59" s="56" t="s">
        <v>380</v>
      </c>
      <c r="D59" s="56" t="s">
        <v>169</v>
      </c>
      <c r="E59" s="56" t="s">
        <v>172</v>
      </c>
      <c r="F59" s="56" t="s">
        <v>227</v>
      </c>
      <c r="G59" s="56">
        <v>1.0</v>
      </c>
      <c r="H59" s="56" t="s">
        <v>477</v>
      </c>
      <c r="I59" s="36" t="s">
        <v>478</v>
      </c>
      <c r="J59" s="56" t="s">
        <v>509</v>
      </c>
      <c r="K59" s="56">
        <v>43.0</v>
      </c>
      <c r="L59" s="56" t="s">
        <v>810</v>
      </c>
      <c r="M59" s="56" t="s">
        <v>99</v>
      </c>
      <c r="N59" s="56">
        <v>1.0</v>
      </c>
      <c r="O59" s="56" t="s">
        <v>477</v>
      </c>
      <c r="P59" s="36" t="s">
        <v>271</v>
      </c>
      <c r="Q59" s="38" t="s">
        <v>115</v>
      </c>
    </row>
    <row r="60" ht="15.75" customHeight="1">
      <c r="A60" s="56" t="s">
        <v>812</v>
      </c>
      <c r="B60" s="56">
        <v>46193.0</v>
      </c>
      <c r="C60" s="56" t="s">
        <v>813</v>
      </c>
      <c r="D60" s="56" t="s">
        <v>435</v>
      </c>
      <c r="E60" s="56" t="s">
        <v>165</v>
      </c>
      <c r="F60" s="56" t="s">
        <v>214</v>
      </c>
      <c r="G60" s="56">
        <v>3.0</v>
      </c>
      <c r="H60" s="56" t="s">
        <v>437</v>
      </c>
      <c r="I60" s="36" t="s">
        <v>610</v>
      </c>
      <c r="J60" s="56" t="s">
        <v>611</v>
      </c>
      <c r="K60" s="56">
        <v>8.0</v>
      </c>
      <c r="L60" s="56" t="s">
        <v>817</v>
      </c>
      <c r="M60" s="56" t="s">
        <v>99</v>
      </c>
      <c r="N60" s="56">
        <v>1.0</v>
      </c>
      <c r="O60" s="56" t="s">
        <v>437</v>
      </c>
      <c r="P60" s="36" t="s">
        <v>271</v>
      </c>
      <c r="Q60" s="38" t="s">
        <v>115</v>
      </c>
    </row>
    <row r="61" ht="15.75" customHeight="1">
      <c r="A61" s="56" t="s">
        <v>158</v>
      </c>
      <c r="B61" s="56">
        <v>46196.0</v>
      </c>
      <c r="C61" s="56" t="s">
        <v>787</v>
      </c>
      <c r="D61" s="56" t="s">
        <v>454</v>
      </c>
      <c r="E61" s="56" t="s">
        <v>168</v>
      </c>
      <c r="F61" s="56" t="s">
        <v>218</v>
      </c>
      <c r="G61" s="56">
        <v>5.0</v>
      </c>
      <c r="H61" s="56" t="s">
        <v>457</v>
      </c>
      <c r="I61" s="36" t="s">
        <v>558</v>
      </c>
      <c r="J61" s="56" t="s">
        <v>509</v>
      </c>
      <c r="K61" s="56">
        <v>96.0</v>
      </c>
      <c r="L61" s="56" t="s">
        <v>819</v>
      </c>
      <c r="M61" s="56" t="s">
        <v>99</v>
      </c>
      <c r="N61" s="56">
        <v>1.0</v>
      </c>
      <c r="O61" s="56" t="s">
        <v>457</v>
      </c>
      <c r="P61" s="36" t="s">
        <v>159</v>
      </c>
      <c r="Q61" s="38" t="s">
        <v>115</v>
      </c>
    </row>
    <row r="62" ht="15.75" customHeight="1">
      <c r="A62" s="56" t="s">
        <v>821</v>
      </c>
      <c r="B62" s="56">
        <v>46199.0</v>
      </c>
      <c r="C62" s="56" t="s">
        <v>677</v>
      </c>
      <c r="D62" s="56" t="s">
        <v>473</v>
      </c>
      <c r="E62" s="56" t="s">
        <v>170</v>
      </c>
      <c r="F62" s="56" t="s">
        <v>206</v>
      </c>
      <c r="G62" s="56">
        <v>2.0</v>
      </c>
      <c r="H62" s="56" t="s">
        <v>477</v>
      </c>
      <c r="I62" s="36" t="s">
        <v>568</v>
      </c>
      <c r="J62" s="56" t="s">
        <v>509</v>
      </c>
      <c r="K62" s="56">
        <v>46.0</v>
      </c>
      <c r="L62" s="56" t="s">
        <v>824</v>
      </c>
      <c r="M62" s="56" t="s">
        <v>99</v>
      </c>
      <c r="N62" s="56">
        <v>1.0</v>
      </c>
      <c r="O62" s="56" t="s">
        <v>477</v>
      </c>
      <c r="P62" s="36" t="s">
        <v>271</v>
      </c>
      <c r="Q62" s="38" t="s">
        <v>115</v>
      </c>
    </row>
    <row r="63" ht="15.75" customHeight="1">
      <c r="A63" s="56" t="s">
        <v>160</v>
      </c>
      <c r="B63" s="56">
        <v>46177.0</v>
      </c>
      <c r="C63" s="56" t="s">
        <v>539</v>
      </c>
      <c r="D63" s="56" t="s">
        <v>487</v>
      </c>
      <c r="E63" s="56" t="s">
        <v>172</v>
      </c>
      <c r="F63" s="56" t="s">
        <v>211</v>
      </c>
      <c r="G63" s="56">
        <v>4.0</v>
      </c>
      <c r="H63" s="56" t="s">
        <v>457</v>
      </c>
      <c r="I63" s="36" t="s">
        <v>536</v>
      </c>
      <c r="J63" s="56" t="s">
        <v>443</v>
      </c>
      <c r="K63" s="56">
        <v>11.0</v>
      </c>
      <c r="L63" s="56" t="s">
        <v>826</v>
      </c>
      <c r="M63" s="56" t="s">
        <v>99</v>
      </c>
      <c r="N63" s="56">
        <v>1.0</v>
      </c>
      <c r="O63" s="56" t="s">
        <v>457</v>
      </c>
      <c r="P63" s="36" t="s">
        <v>161</v>
      </c>
      <c r="Q63" s="38" t="s">
        <v>125</v>
      </c>
    </row>
    <row r="64" ht="15.75" customHeight="1">
      <c r="A64" s="56" t="s">
        <v>160</v>
      </c>
      <c r="B64" s="56">
        <v>46180.0</v>
      </c>
      <c r="C64" s="56" t="s">
        <v>314</v>
      </c>
      <c r="D64" s="56" t="s">
        <v>169</v>
      </c>
      <c r="E64" s="56" t="s">
        <v>165</v>
      </c>
      <c r="F64" s="56" t="s">
        <v>221</v>
      </c>
      <c r="G64" s="56">
        <v>1.0</v>
      </c>
      <c r="H64" s="56" t="s">
        <v>477</v>
      </c>
      <c r="I64" s="36" t="s">
        <v>548</v>
      </c>
      <c r="J64" s="56" t="s">
        <v>479</v>
      </c>
      <c r="K64" s="56">
        <v>18.0</v>
      </c>
      <c r="L64" s="56" t="s">
        <v>830</v>
      </c>
      <c r="M64" s="56" t="s">
        <v>99</v>
      </c>
      <c r="N64" s="56">
        <v>1.0</v>
      </c>
      <c r="O64" s="56" t="s">
        <v>477</v>
      </c>
      <c r="P64" s="36" t="s">
        <v>161</v>
      </c>
      <c r="Q64" s="38" t="s">
        <v>125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Q1"/>
    <mergeCell ref="A2:Q2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2.0"/>
    <col customWidth="1" min="2" max="2" width="16.0"/>
    <col customWidth="1" min="3" max="3" width="30.0"/>
    <col customWidth="1" min="4" max="5" width="42.0"/>
    <col customWidth="1" min="6" max="6" width="18.0"/>
    <col customWidth="1" min="7" max="7" width="22.0"/>
    <col customWidth="1" min="8" max="8" width="16.0"/>
    <col customWidth="1" min="9" max="9" width="14.0"/>
    <col customWidth="1" min="10" max="10" width="18.0"/>
    <col customWidth="1" min="11" max="11" width="20.0"/>
    <col customWidth="1" min="12" max="26" width="8.63"/>
  </cols>
  <sheetData>
    <row r="1" ht="31.5" customHeight="1">
      <c r="A1" s="1" t="s">
        <v>404</v>
      </c>
    </row>
    <row r="2" ht="30.0" customHeight="1">
      <c r="A2" s="2" t="s">
        <v>412</v>
      </c>
    </row>
    <row r="4">
      <c r="A4" s="4" t="s">
        <v>424</v>
      </c>
      <c r="B4" s="4" t="s">
        <v>8</v>
      </c>
      <c r="C4" s="4" t="s">
        <v>426</v>
      </c>
      <c r="D4" s="4" t="s">
        <v>428</v>
      </c>
      <c r="E4" s="4" t="s">
        <v>431</v>
      </c>
      <c r="F4" s="4" t="s">
        <v>13</v>
      </c>
      <c r="G4" s="4" t="s">
        <v>434</v>
      </c>
      <c r="H4" s="4" t="s">
        <v>11</v>
      </c>
      <c r="I4" s="4" t="s">
        <v>436</v>
      </c>
      <c r="J4" s="4" t="s">
        <v>439</v>
      </c>
      <c r="K4" s="5" t="s">
        <v>444</v>
      </c>
    </row>
    <row r="5">
      <c r="A5" s="56" t="s">
        <v>17</v>
      </c>
      <c r="B5" s="56" t="s">
        <v>18</v>
      </c>
      <c r="C5" s="36" t="s">
        <v>19</v>
      </c>
      <c r="D5" s="36" t="s">
        <v>453</v>
      </c>
      <c r="E5" s="36" t="s">
        <v>456</v>
      </c>
      <c r="F5" s="36" t="s">
        <v>21</v>
      </c>
      <c r="G5" s="36" t="s">
        <v>458</v>
      </c>
      <c r="H5" s="36" t="s">
        <v>20</v>
      </c>
      <c r="I5" s="36" t="s">
        <v>460</v>
      </c>
      <c r="J5" s="36" t="s">
        <v>461</v>
      </c>
      <c r="K5" s="38" t="s">
        <v>464</v>
      </c>
    </row>
    <row r="6">
      <c r="A6" s="56" t="s">
        <v>23</v>
      </c>
      <c r="B6" s="56" t="s">
        <v>18</v>
      </c>
      <c r="C6" s="36" t="s">
        <v>467</v>
      </c>
      <c r="D6" s="36" t="s">
        <v>471</v>
      </c>
      <c r="E6" s="36" t="s">
        <v>475</v>
      </c>
      <c r="F6" s="36" t="s">
        <v>21</v>
      </c>
      <c r="G6" s="36" t="s">
        <v>476</v>
      </c>
      <c r="H6" s="36" t="s">
        <v>27</v>
      </c>
      <c r="I6" s="36" t="s">
        <v>460</v>
      </c>
      <c r="J6" s="36" t="s">
        <v>461</v>
      </c>
      <c r="K6" s="38" t="s">
        <v>464</v>
      </c>
    </row>
    <row r="7">
      <c r="A7" s="56" t="s">
        <v>30</v>
      </c>
      <c r="B7" s="56" t="s">
        <v>18</v>
      </c>
      <c r="C7" s="36" t="s">
        <v>480</v>
      </c>
      <c r="D7" s="36" t="s">
        <v>482</v>
      </c>
      <c r="E7" s="36" t="s">
        <v>483</v>
      </c>
      <c r="F7" s="36" t="s">
        <v>21</v>
      </c>
      <c r="G7" s="36" t="s">
        <v>485</v>
      </c>
      <c r="H7" s="36" t="s">
        <v>34</v>
      </c>
      <c r="I7" s="36" t="s">
        <v>460</v>
      </c>
      <c r="J7" s="36" t="s">
        <v>488</v>
      </c>
      <c r="K7" s="38" t="s">
        <v>464</v>
      </c>
    </row>
    <row r="8">
      <c r="A8" s="56" t="s">
        <v>36</v>
      </c>
      <c r="B8" s="56" t="s">
        <v>37</v>
      </c>
      <c r="C8" s="36" t="s">
        <v>492</v>
      </c>
      <c r="D8" s="36" t="s">
        <v>493</v>
      </c>
      <c r="E8" s="36" t="s">
        <v>495</v>
      </c>
      <c r="F8" s="36" t="s">
        <v>21</v>
      </c>
      <c r="G8" s="36" t="s">
        <v>496</v>
      </c>
      <c r="H8" s="36" t="s">
        <v>42</v>
      </c>
      <c r="I8" s="36" t="s">
        <v>460</v>
      </c>
      <c r="J8" s="36" t="s">
        <v>498</v>
      </c>
      <c r="K8" s="38" t="s">
        <v>500</v>
      </c>
    </row>
    <row r="9">
      <c r="A9" s="56" t="s">
        <v>45</v>
      </c>
      <c r="B9" s="56" t="s">
        <v>37</v>
      </c>
      <c r="C9" s="36" t="s">
        <v>503</v>
      </c>
      <c r="D9" s="36" t="s">
        <v>505</v>
      </c>
      <c r="E9" s="36" t="s">
        <v>507</v>
      </c>
      <c r="F9" s="36" t="s">
        <v>48</v>
      </c>
      <c r="G9" s="36" t="s">
        <v>510</v>
      </c>
      <c r="H9" s="36" t="s">
        <v>47</v>
      </c>
      <c r="I9" s="36" t="s">
        <v>460</v>
      </c>
      <c r="J9" s="36" t="s">
        <v>498</v>
      </c>
      <c r="K9" s="38" t="s">
        <v>500</v>
      </c>
    </row>
    <row r="10">
      <c r="A10" s="56" t="s">
        <v>49</v>
      </c>
      <c r="B10" s="56" t="s">
        <v>37</v>
      </c>
      <c r="C10" s="36" t="s">
        <v>514</v>
      </c>
      <c r="D10" s="36" t="s">
        <v>516</v>
      </c>
      <c r="E10" s="36" t="s">
        <v>517</v>
      </c>
      <c r="F10" s="36" t="s">
        <v>21</v>
      </c>
      <c r="G10" s="36" t="s">
        <v>518</v>
      </c>
      <c r="H10" s="36" t="s">
        <v>27</v>
      </c>
      <c r="I10" s="36" t="s">
        <v>460</v>
      </c>
      <c r="J10" s="36" t="s">
        <v>498</v>
      </c>
      <c r="K10" s="38" t="s">
        <v>500</v>
      </c>
    </row>
    <row r="11">
      <c r="A11" s="56" t="s">
        <v>51</v>
      </c>
      <c r="B11" s="56" t="s">
        <v>52</v>
      </c>
      <c r="C11" s="36" t="s">
        <v>53</v>
      </c>
      <c r="D11" s="36" t="s">
        <v>523</v>
      </c>
      <c r="E11" s="36" t="s">
        <v>524</v>
      </c>
      <c r="F11" s="36" t="s">
        <v>21</v>
      </c>
      <c r="G11" s="36" t="s">
        <v>526</v>
      </c>
      <c r="H11" s="36" t="s">
        <v>54</v>
      </c>
      <c r="I11" s="36" t="s">
        <v>460</v>
      </c>
      <c r="J11" s="36" t="s">
        <v>529</v>
      </c>
      <c r="K11" s="38" t="s">
        <v>530</v>
      </c>
    </row>
    <row r="12">
      <c r="A12" s="56" t="s">
        <v>56</v>
      </c>
      <c r="B12" s="56" t="s">
        <v>52</v>
      </c>
      <c r="C12" s="36" t="s">
        <v>57</v>
      </c>
      <c r="D12" s="36" t="s">
        <v>533</v>
      </c>
      <c r="E12" s="36" t="s">
        <v>535</v>
      </c>
      <c r="F12" s="36" t="s">
        <v>48</v>
      </c>
      <c r="G12" s="36" t="s">
        <v>537</v>
      </c>
      <c r="H12" s="36" t="s">
        <v>27</v>
      </c>
      <c r="I12" s="36" t="s">
        <v>460</v>
      </c>
      <c r="J12" s="36" t="s">
        <v>529</v>
      </c>
      <c r="K12" s="38" t="s">
        <v>530</v>
      </c>
    </row>
    <row r="13">
      <c r="A13" s="56" t="s">
        <v>58</v>
      </c>
      <c r="B13" s="56" t="s">
        <v>52</v>
      </c>
      <c r="C13" s="36" t="s">
        <v>542</v>
      </c>
      <c r="D13" s="36" t="s">
        <v>544</v>
      </c>
      <c r="E13" s="36" t="s">
        <v>545</v>
      </c>
      <c r="F13" s="36" t="s">
        <v>48</v>
      </c>
      <c r="G13" s="36" t="s">
        <v>546</v>
      </c>
      <c r="H13" s="36" t="s">
        <v>60</v>
      </c>
      <c r="I13" s="36" t="s">
        <v>460</v>
      </c>
      <c r="J13" s="36" t="s">
        <v>529</v>
      </c>
      <c r="K13" s="38" t="s">
        <v>530</v>
      </c>
    </row>
    <row r="14">
      <c r="A14" s="56" t="s">
        <v>62</v>
      </c>
      <c r="B14" s="56" t="s">
        <v>63</v>
      </c>
      <c r="C14" s="36" t="s">
        <v>64</v>
      </c>
      <c r="D14" s="36" t="s">
        <v>551</v>
      </c>
      <c r="E14" s="36" t="s">
        <v>552</v>
      </c>
      <c r="F14" s="36" t="s">
        <v>21</v>
      </c>
      <c r="G14" s="36" t="s">
        <v>555</v>
      </c>
      <c r="H14" s="36" t="s">
        <v>27</v>
      </c>
      <c r="I14" s="36" t="s">
        <v>460</v>
      </c>
      <c r="J14" s="36" t="s">
        <v>556</v>
      </c>
      <c r="K14" s="38" t="s">
        <v>530</v>
      </c>
    </row>
    <row r="15">
      <c r="A15" s="56" t="s">
        <v>66</v>
      </c>
      <c r="B15" s="56" t="s">
        <v>63</v>
      </c>
      <c r="C15" s="36" t="s">
        <v>559</v>
      </c>
      <c r="D15" s="36" t="s">
        <v>560</v>
      </c>
      <c r="E15" s="36" t="s">
        <v>561</v>
      </c>
      <c r="F15" s="36" t="s">
        <v>48</v>
      </c>
      <c r="G15" s="36" t="s">
        <v>562</v>
      </c>
      <c r="H15" s="36" t="s">
        <v>27</v>
      </c>
      <c r="I15" s="36" t="s">
        <v>460</v>
      </c>
      <c r="J15" s="36" t="s">
        <v>556</v>
      </c>
      <c r="K15" s="38" t="s">
        <v>464</v>
      </c>
    </row>
    <row r="16">
      <c r="A16" s="56" t="s">
        <v>69</v>
      </c>
      <c r="B16" s="56" t="s">
        <v>63</v>
      </c>
      <c r="C16" s="36" t="s">
        <v>70</v>
      </c>
      <c r="D16" s="36" t="s">
        <v>569</v>
      </c>
      <c r="E16" s="36" t="s">
        <v>571</v>
      </c>
      <c r="F16" s="36" t="s">
        <v>21</v>
      </c>
      <c r="G16" s="36" t="s">
        <v>573</v>
      </c>
      <c r="H16" s="36" t="s">
        <v>27</v>
      </c>
      <c r="I16" s="36" t="s">
        <v>460</v>
      </c>
      <c r="J16" s="36" t="s">
        <v>556</v>
      </c>
      <c r="K16" s="38" t="s">
        <v>464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K1"/>
    <mergeCell ref="A2:K2"/>
  </mergeCells>
  <printOptions/>
  <pageMargins bottom="0.75" footer="0.0" header="0.0" left="0.7" right="0.7" top="0.75"/>
  <pageSetup orientation="landscape"/>
  <drawing r:id="rId1"/>
</worksheet>
</file>